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T:\NPP\02 - PROJETOS EM ELABORAÇÃO\Ponte Adolfo Batschauer - FONPLATA\Terceira contração\Projeto_Rev_03\"/>
    </mc:Choice>
  </mc:AlternateContent>
  <bookViews>
    <workbookView xWindow="28680" yWindow="-120" windowWidth="29040" windowHeight="15840" tabRatio="892" activeTab="2"/>
  </bookViews>
  <sheets>
    <sheet name="RE" sheetId="159" r:id="rId1"/>
    <sheet name="O" sheetId="138" r:id="rId2"/>
    <sheet name="Planilha Zerada" sheetId="177" r:id="rId3"/>
    <sheet name="LDI" sheetId="174" r:id="rId4"/>
    <sheet name="CFF" sheetId="136" r:id="rId5"/>
    <sheet name="O ORIGINAL" sheetId="17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 localSheetId="2">#REF!</definedName>
    <definedName name="\I">#REF!</definedName>
    <definedName name="\S" localSheetId="2">[1]COMPOS1!#REF!</definedName>
    <definedName name="\S">[1]COMPOS1!#REF!</definedName>
    <definedName name="_01_09_96" localSheetId="2">#REF!</definedName>
    <definedName name="_01_09_96">#REF!</definedName>
    <definedName name="_xlnm._FilterDatabase" localSheetId="1" hidden="1">O!$B$1:$B$139</definedName>
    <definedName name="_xlnm._FilterDatabase" localSheetId="5" hidden="1">'O ORIGINAL'!$B$1:$B$140</definedName>
    <definedName name="_xlnm._FilterDatabase" localSheetId="2" hidden="1">'Planilha Zerada'!$B$1:$B$139</definedName>
    <definedName name="_PL1" localSheetId="2">#REF!</definedName>
    <definedName name="_PL1">#REF!</definedName>
    <definedName name="a" localSheetId="2">#REF!</definedName>
    <definedName name="a">#REF!</definedName>
    <definedName name="AA">[0]!AA</definedName>
    <definedName name="AAAAA">[0]!AAAAA</definedName>
    <definedName name="AFDD">[0]!AFDD</definedName>
    <definedName name="ALTA" localSheetId="2">'[2]PRO-08'!#REF!</definedName>
    <definedName name="ALTA">'[2]PRO-08'!#REF!</definedName>
    <definedName name="amarela" localSheetId="2">#REF!</definedName>
    <definedName name="amarela">#REF!</definedName>
    <definedName name="ar" localSheetId="2">#REF!</definedName>
    <definedName name="ar">#REF!</definedName>
    <definedName name="_xlnm.Print_Area" localSheetId="4">CFF!$A$1:$P$15</definedName>
    <definedName name="_xlnm.Print_Area" localSheetId="1">O!$A$1:$J$138</definedName>
    <definedName name="_xlnm.Print_Area" localSheetId="5">'O ORIGINAL'!$A$1:$I$139</definedName>
    <definedName name="_xlnm.Print_Area" localSheetId="2">'Planilha Zerada'!$A$1:$J$138</definedName>
    <definedName name="_xlnm.Print_Area" localSheetId="0">RE!$A:$D</definedName>
    <definedName name="ASP" localSheetId="2">#REF!</definedName>
    <definedName name="ASP">#REF!</definedName>
    <definedName name="Aut_original" localSheetId="2">[3]PROJETO!#REF!</definedName>
    <definedName name="Aut_original">[3]PROJETO!#REF!</definedName>
    <definedName name="Aut_resumo" localSheetId="2">[4]RESUMO_AUT1!#REF!</definedName>
    <definedName name="Aut_resumo">[4]RESUMO_AUT1!#REF!</definedName>
    <definedName name="AVC">[0]!AVC</definedName>
    <definedName name="azul" localSheetId="2">#REF!</definedName>
    <definedName name="azul">#REF!</definedName>
    <definedName name="AZULSINAL" localSheetId="2">#REF!</definedName>
    <definedName name="AZULSINAL">#REF!</definedName>
    <definedName name="_xlnm.Database" localSheetId="2">#REF!</definedName>
    <definedName name="_xlnm.Database">#REF!</definedName>
    <definedName name="BDI" localSheetId="2">#REF!</definedName>
    <definedName name="BDI">#REF!</definedName>
    <definedName name="BG" localSheetId="2">#REF!</definedName>
    <definedName name="BG">#REF!</definedName>
    <definedName name="BGU" localSheetId="2">#REF!</definedName>
    <definedName name="BGU">#REF!</definedName>
    <definedName name="BuiltIn_Print_Area" localSheetId="2">#REF!</definedName>
    <definedName name="BuiltIn_Print_Area">#REF!</definedName>
    <definedName name="CBU" localSheetId="2">#REF!</definedName>
    <definedName name="CBU">#REF!</definedName>
    <definedName name="CBUII" localSheetId="2">#REF!</definedName>
    <definedName name="CBUII">#REF!</definedName>
    <definedName name="CBUQB" localSheetId="2">#REF!</definedName>
    <definedName name="CBUQB">#REF!</definedName>
    <definedName name="CBUQc" localSheetId="2">#REF!</definedName>
    <definedName name="CBUQc">#REF!</definedName>
    <definedName name="CPAV" localSheetId="2">#REF!</definedName>
    <definedName name="CPAV">#REF!</definedName>
    <definedName name="_xlnm.Criteria" localSheetId="2">#REF!</definedName>
    <definedName name="_xlnm.Criteria">#REF!</definedName>
    <definedName name="d" localSheetId="2">#REF!</definedName>
    <definedName name="d">#REF!</definedName>
    <definedName name="da">[0]!da</definedName>
    <definedName name="dadinho" localSheetId="2">#REF!</definedName>
    <definedName name="dadinho">#REF!</definedName>
    <definedName name="DADOS" localSheetId="2">#REF!</definedName>
    <definedName name="DADOS">#REF!</definedName>
    <definedName name="Data_Final" localSheetId="2">#REF!</definedName>
    <definedName name="Data_Final">#REF!</definedName>
    <definedName name="Data_Início" localSheetId="2">#REF!</definedName>
    <definedName name="Data_Início">#REF!</definedName>
    <definedName name="daV">[0]!daV</definedName>
    <definedName name="daVIDSON">[0]!daVIDSON</definedName>
    <definedName name="DGA" localSheetId="2">'[2]PRO-08'!#REF!</definedName>
    <definedName name="DGA">'[2]PRO-08'!#REF!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 localSheetId="2">#REF!</definedName>
    <definedName name="DIST2">#REF!</definedName>
    <definedName name="DJ" localSheetId="2">#REF!</definedName>
    <definedName name="DJ">#REF!</definedName>
    <definedName name="ECJ" localSheetId="2">#REF!</definedName>
    <definedName name="ECJ">#REF!</definedName>
    <definedName name="EJ" localSheetId="2">#REF!</definedName>
    <definedName name="EJ">#REF!</definedName>
    <definedName name="EXA" localSheetId="2">'[2]PRO-08'!#REF!</definedName>
    <definedName name="EXA">'[2]PRO-08'!#REF!</definedName>
    <definedName name="Excel_BuiltIn_Print_Area_4" localSheetId="2">#REF!</definedName>
    <definedName name="Excel_BuiltIn_Print_Area_4">#REF!</definedName>
    <definedName name="Extenso">[0]!Extenso</definedName>
    <definedName name="fc1a" localSheetId="2">'[2]PRO-08'!#REF!</definedName>
    <definedName name="fc1a">'[2]PRO-08'!#REF!</definedName>
    <definedName name="FC2A" localSheetId="2">'[2]PRO-08'!#REF!</definedName>
    <definedName name="FC2A">'[2]PRO-08'!#REF!</definedName>
    <definedName name="FC3A" localSheetId="2">'[2]PRO-08'!#REF!</definedName>
    <definedName name="FC3A">'[2]PRO-08'!#REF!</definedName>
    <definedName name="hi" localSheetId="2">#REF!</definedName>
    <definedName name="hi">#REF!</definedName>
    <definedName name="IM" localSheetId="2">#REF!</definedName>
    <definedName name="IM">#REF!</definedName>
    <definedName name="Largura_da_Faixa_de_Tráfego___..........." localSheetId="2">#REF!</definedName>
    <definedName name="Largura_da_Faixa_de_Tráfego___...........">#REF!</definedName>
    <definedName name="LILASDRENA" localSheetId="2">#REF!</definedName>
    <definedName name="LILASDRENA">#REF!</definedName>
    <definedName name="Medição" localSheetId="2">#REF!</definedName>
    <definedName name="Medição">#REF!</definedName>
    <definedName name="Meu" localSheetId="2">#REF!</definedName>
    <definedName name="Meu">#REF!</definedName>
    <definedName name="módulo1.Extenso">[0]!módulo1.Extenso</definedName>
    <definedName name="NTEI" localSheetId="2">'[2]PRO-08'!#REF!</definedName>
    <definedName name="NTEI">'[2]PRO-08'!#REF!</definedName>
    <definedName name="OPA" localSheetId="2">'[2]PRO-08'!#REF!</definedName>
    <definedName name="OPA">'[2]PRO-08'!#REF!</definedName>
    <definedName name="PassaExtenso" localSheetId="5">[5]!PassaExtenso</definedName>
    <definedName name="PassaExtenso" localSheetId="2">[5]!PassaExtenso</definedName>
    <definedName name="PassaExtenso">[5]!PassaExtenso</definedName>
    <definedName name="pesquisa" localSheetId="2">#REF!</definedName>
    <definedName name="pesquisa">#REF!</definedName>
    <definedName name="PL" localSheetId="2">#REF!</definedName>
    <definedName name="PL">#REF!</definedName>
    <definedName name="Ponte">[0]!Ponte</definedName>
    <definedName name="Print" localSheetId="2">[6]QuQuant!#REF!</definedName>
    <definedName name="Print">[6]QuQuant!#REF!</definedName>
    <definedName name="Print_Area_MI" localSheetId="2">#REF!</definedName>
    <definedName name="Print_Area_MI">#REF!</definedName>
    <definedName name="qq">[0]!qq</definedName>
    <definedName name="QQ_2">[0]!QQ_2</definedName>
    <definedName name="RBV">[7]Teor!$C$3:$C$7</definedName>
    <definedName name="rD">[0]!rD</definedName>
    <definedName name="REG" localSheetId="2">#REF!</definedName>
    <definedName name="REG">#REF!</definedName>
    <definedName name="REGULA" localSheetId="2">#REF!</definedName>
    <definedName name="REGULA">#REF!</definedName>
    <definedName name="RESUMO">[0]!RESUMO</definedName>
    <definedName name="RMA" localSheetId="2">'[2]PRO-08'!#REF!</definedName>
    <definedName name="RMA">'[2]PRO-08'!#REF!</definedName>
    <definedName name="Rodovia___................" localSheetId="2">#REF!</definedName>
    <definedName name="Rodovia___................">#REF!</definedName>
    <definedName name="RS" localSheetId="2">#REF!</definedName>
    <definedName name="RS">#REF!</definedName>
    <definedName name="sbg" localSheetId="2">#REF!</definedName>
    <definedName name="sbg">#REF!</definedName>
    <definedName name="SBTC" localSheetId="2">#REF!</definedName>
    <definedName name="SBTC">#REF!</definedName>
    <definedName name="Teor">[7]Teor!$A$3:$A$7</definedName>
    <definedName name="_xlnm.Print_Titles" localSheetId="4">CFF!$A:$C</definedName>
    <definedName name="_xlnm.Print_Titles" localSheetId="1">O!$1:$7</definedName>
    <definedName name="_xlnm.Print_Titles" localSheetId="5">'O ORIGINAL'!$1:$7</definedName>
    <definedName name="_xlnm.Print_Titles" localSheetId="2">'Planilha Zerada'!$1:$7</definedName>
    <definedName name="TPM" localSheetId="2">#REF!</definedName>
    <definedName name="TPM">#REF!</definedName>
    <definedName name="Vazios">[7]Teor!$B$3:$B$7</definedName>
    <definedName name="verde" localSheetId="2">#REF!</definedName>
    <definedName name="verde">#REF!</definedName>
    <definedName name="verdepav" localSheetId="2">#REF!</definedName>
    <definedName name="verdepav">#REF!</definedName>
    <definedName name="WEWRWR">[0]!WEWRWR</definedName>
    <definedName name="x" localSheetId="2">[7]Equipamentos!#REF!</definedName>
    <definedName name="x">[7]Equipamentos!#REF!</definedName>
    <definedName name="XXX">[0]!XXX</definedName>
    <definedName name="ZA">[0]!ZA</definedName>
  </definedNames>
  <calcPr calcId="162913"/>
</workbook>
</file>

<file path=xl/calcChain.xml><?xml version="1.0" encoding="utf-8"?>
<calcChain xmlns="http://schemas.openxmlformats.org/spreadsheetml/2006/main">
  <c r="H138" i="177" l="1"/>
  <c r="G138" i="177"/>
  <c r="I138" i="177" s="1"/>
  <c r="H137" i="177"/>
  <c r="G137" i="177"/>
  <c r="I137" i="177" s="1"/>
  <c r="H136" i="177"/>
  <c r="G136" i="177"/>
  <c r="I136" i="177" s="1"/>
  <c r="I135" i="177"/>
  <c r="H135" i="177"/>
  <c r="G135" i="177"/>
  <c r="H134" i="177"/>
  <c r="G134" i="177"/>
  <c r="I134" i="177" s="1"/>
  <c r="I133" i="177"/>
  <c r="H133" i="177"/>
  <c r="G133" i="177"/>
  <c r="H132" i="177"/>
  <c r="G132" i="177"/>
  <c r="I132" i="177" s="1"/>
  <c r="I131" i="177"/>
  <c r="H131" i="177"/>
  <c r="G131" i="177"/>
  <c r="I130" i="177"/>
  <c r="H130" i="177"/>
  <c r="G130" i="177"/>
  <c r="E130" i="177"/>
  <c r="G128" i="177"/>
  <c r="J127" i="177"/>
  <c r="H127" i="177"/>
  <c r="G127" i="177"/>
  <c r="I127" i="177" s="1"/>
  <c r="E127" i="177"/>
  <c r="E128" i="177" s="1"/>
  <c r="G126" i="177"/>
  <c r="H126" i="177" s="1"/>
  <c r="J126" i="177" s="1"/>
  <c r="G125" i="177"/>
  <c r="E125" i="177"/>
  <c r="I125" i="177" s="1"/>
  <c r="G124" i="177"/>
  <c r="E124" i="177"/>
  <c r="G123" i="177"/>
  <c r="G122" i="177"/>
  <c r="E122" i="177"/>
  <c r="E123" i="177" s="1"/>
  <c r="S121" i="177"/>
  <c r="G121" i="177"/>
  <c r="E121" i="177"/>
  <c r="I121" i="177" s="1"/>
  <c r="S120" i="177"/>
  <c r="H120" i="177"/>
  <c r="G120" i="177"/>
  <c r="I120" i="177" s="1"/>
  <c r="Q119" i="177"/>
  <c r="G119" i="177"/>
  <c r="Q118" i="177"/>
  <c r="G118" i="177"/>
  <c r="I118" i="177" s="1"/>
  <c r="E118" i="177"/>
  <c r="H118" i="177" s="1"/>
  <c r="Q117" i="177"/>
  <c r="H117" i="177"/>
  <c r="G117" i="177"/>
  <c r="I117" i="177" s="1"/>
  <c r="H116" i="177"/>
  <c r="G116" i="177"/>
  <c r="I116" i="177" s="1"/>
  <c r="E116" i="177"/>
  <c r="E119" i="177" s="1"/>
  <c r="G115" i="177"/>
  <c r="E115" i="177"/>
  <c r="I115" i="177" s="1"/>
  <c r="H114" i="177"/>
  <c r="G114" i="177"/>
  <c r="I114" i="177" s="1"/>
  <c r="Q112" i="177"/>
  <c r="J112" i="177"/>
  <c r="H112" i="177"/>
  <c r="G112" i="177"/>
  <c r="I112" i="177" s="1"/>
  <c r="Q111" i="177"/>
  <c r="H111" i="177"/>
  <c r="G111" i="177"/>
  <c r="I111" i="177" s="1"/>
  <c r="Q110" i="177"/>
  <c r="H110" i="177"/>
  <c r="G110" i="177"/>
  <c r="I110" i="177" s="1"/>
  <c r="G109" i="177"/>
  <c r="E109" i="177"/>
  <c r="H108" i="177"/>
  <c r="G108" i="177"/>
  <c r="I108" i="177" s="1"/>
  <c r="G107" i="177"/>
  <c r="H106" i="177"/>
  <c r="G106" i="177"/>
  <c r="E106" i="177"/>
  <c r="E107" i="177" s="1"/>
  <c r="G105" i="177"/>
  <c r="G104" i="177"/>
  <c r="E104" i="177"/>
  <c r="I104" i="177" s="1"/>
  <c r="I102" i="177"/>
  <c r="G102" i="177"/>
  <c r="E102" i="177"/>
  <c r="H102" i="177" s="1"/>
  <c r="J101" i="177"/>
  <c r="H101" i="177"/>
  <c r="G101" i="177"/>
  <c r="I101" i="177" s="1"/>
  <c r="G100" i="177"/>
  <c r="E100" i="177"/>
  <c r="H100" i="177" s="1"/>
  <c r="G99" i="177"/>
  <c r="E99" i="177"/>
  <c r="H99" i="177" s="1"/>
  <c r="I98" i="177"/>
  <c r="H98" i="177"/>
  <c r="G98" i="177"/>
  <c r="H97" i="177"/>
  <c r="G97" i="177"/>
  <c r="I97" i="177" s="1"/>
  <c r="G95" i="177"/>
  <c r="E95" i="177"/>
  <c r="H95" i="177" s="1"/>
  <c r="H94" i="177"/>
  <c r="H93" i="177" s="1"/>
  <c r="G94" i="177"/>
  <c r="I94" i="177" s="1"/>
  <c r="G92" i="177"/>
  <c r="E92" i="177"/>
  <c r="H91" i="177"/>
  <c r="G91" i="177"/>
  <c r="I91" i="177" s="1"/>
  <c r="J90" i="177"/>
  <c r="H90" i="177"/>
  <c r="G90" i="177"/>
  <c r="I90" i="177" s="1"/>
  <c r="H89" i="177"/>
  <c r="G89" i="177"/>
  <c r="I89" i="177" s="1"/>
  <c r="G87" i="177"/>
  <c r="E87" i="177"/>
  <c r="I87" i="177" s="1"/>
  <c r="H86" i="177"/>
  <c r="G86" i="177"/>
  <c r="I86" i="177" s="1"/>
  <c r="J85" i="177"/>
  <c r="H85" i="177"/>
  <c r="G85" i="177"/>
  <c r="I85" i="177" s="1"/>
  <c r="H84" i="177"/>
  <c r="G84" i="177"/>
  <c r="I84" i="177" s="1"/>
  <c r="G82" i="177"/>
  <c r="E82" i="177"/>
  <c r="I81" i="177"/>
  <c r="H81" i="177"/>
  <c r="G81" i="177"/>
  <c r="J80" i="177"/>
  <c r="H80" i="177"/>
  <c r="G80" i="177"/>
  <c r="I80" i="177" s="1"/>
  <c r="H79" i="177"/>
  <c r="G79" i="177"/>
  <c r="I79" i="177" s="1"/>
  <c r="H78" i="177"/>
  <c r="G78" i="177"/>
  <c r="I78" i="177" s="1"/>
  <c r="H76" i="177"/>
  <c r="G76" i="177"/>
  <c r="I76" i="177" s="1"/>
  <c r="E76" i="177"/>
  <c r="H75" i="177"/>
  <c r="G75" i="177"/>
  <c r="I75" i="177" s="1"/>
  <c r="J74" i="177"/>
  <c r="H74" i="177"/>
  <c r="G74" i="177"/>
  <c r="I74" i="177" s="1"/>
  <c r="I73" i="177"/>
  <c r="H73" i="177"/>
  <c r="H72" i="177" s="1"/>
  <c r="G73" i="177"/>
  <c r="H71" i="177"/>
  <c r="G71" i="177"/>
  <c r="I71" i="177" s="1"/>
  <c r="G70" i="177"/>
  <c r="G69" i="177"/>
  <c r="I69" i="177" s="1"/>
  <c r="E69" i="177"/>
  <c r="H69" i="177" s="1"/>
  <c r="J68" i="177"/>
  <c r="I68" i="177"/>
  <c r="G68" i="177"/>
  <c r="E68" i="177"/>
  <c r="H68" i="177" s="1"/>
  <c r="I67" i="177"/>
  <c r="H67" i="177"/>
  <c r="G67" i="177"/>
  <c r="E67" i="177"/>
  <c r="P65" i="177"/>
  <c r="H65" i="177"/>
  <c r="G65" i="177"/>
  <c r="I65" i="177" s="1"/>
  <c r="H64" i="177"/>
  <c r="G64" i="177"/>
  <c r="I64" i="177" s="1"/>
  <c r="E64" i="177"/>
  <c r="H63" i="177"/>
  <c r="G63" i="177"/>
  <c r="I63" i="177" s="1"/>
  <c r="J62" i="177"/>
  <c r="H62" i="177"/>
  <c r="G62" i="177"/>
  <c r="I62" i="177" s="1"/>
  <c r="H61" i="177"/>
  <c r="G61" i="177"/>
  <c r="I61" i="177" s="1"/>
  <c r="H59" i="177"/>
  <c r="G59" i="177"/>
  <c r="I59" i="177" s="1"/>
  <c r="E59" i="177"/>
  <c r="P58" i="177"/>
  <c r="H58" i="177"/>
  <c r="G58" i="177"/>
  <c r="I58" i="177" s="1"/>
  <c r="E58" i="177"/>
  <c r="P57" i="177"/>
  <c r="H57" i="177"/>
  <c r="G57" i="177"/>
  <c r="I57" i="177" s="1"/>
  <c r="G56" i="177"/>
  <c r="E56" i="177"/>
  <c r="H56" i="177" s="1"/>
  <c r="H55" i="177"/>
  <c r="G55" i="177"/>
  <c r="I55" i="177" s="1"/>
  <c r="E55" i="177"/>
  <c r="H54" i="177"/>
  <c r="G54" i="177"/>
  <c r="E54" i="177"/>
  <c r="I54" i="177" s="1"/>
  <c r="H51" i="177"/>
  <c r="G51" i="177"/>
  <c r="I51" i="177" s="1"/>
  <c r="G50" i="177"/>
  <c r="H49" i="177"/>
  <c r="G49" i="177"/>
  <c r="E49" i="177"/>
  <c r="E50" i="177" s="1"/>
  <c r="G48" i="177"/>
  <c r="E48" i="177"/>
  <c r="J48" i="177" s="1"/>
  <c r="G47" i="177"/>
  <c r="E47" i="177"/>
  <c r="H47" i="177" s="1"/>
  <c r="Q45" i="177"/>
  <c r="H45" i="177"/>
  <c r="G45" i="177"/>
  <c r="E45" i="177"/>
  <c r="I45" i="177" s="1"/>
  <c r="G44" i="177"/>
  <c r="I44" i="177" s="1"/>
  <c r="E44" i="177"/>
  <c r="H44" i="177" s="1"/>
  <c r="H43" i="177"/>
  <c r="G43" i="177"/>
  <c r="I43" i="177" s="1"/>
  <c r="H42" i="177"/>
  <c r="G42" i="177"/>
  <c r="I42" i="177" s="1"/>
  <c r="H41" i="177"/>
  <c r="G41" i="177"/>
  <c r="I41" i="177" s="1"/>
  <c r="I40" i="177"/>
  <c r="H40" i="177"/>
  <c r="G40" i="177"/>
  <c r="G39" i="177"/>
  <c r="I39" i="177" s="1"/>
  <c r="E39" i="177"/>
  <c r="H39" i="177" s="1"/>
  <c r="I38" i="177"/>
  <c r="H38" i="177"/>
  <c r="G38" i="177"/>
  <c r="H37" i="177"/>
  <c r="G37" i="177"/>
  <c r="I37" i="177" s="1"/>
  <c r="H35" i="177"/>
  <c r="G35" i="177"/>
  <c r="E35" i="177"/>
  <c r="I35" i="177" s="1"/>
  <c r="G34" i="177"/>
  <c r="I34" i="177" s="1"/>
  <c r="E34" i="177"/>
  <c r="H34" i="177" s="1"/>
  <c r="G33" i="177"/>
  <c r="E33" i="177"/>
  <c r="J33" i="177" s="1"/>
  <c r="H32" i="177"/>
  <c r="G32" i="177"/>
  <c r="I32" i="177" s="1"/>
  <c r="E32" i="177"/>
  <c r="S26" i="177"/>
  <c r="G26" i="177"/>
  <c r="E26" i="177"/>
  <c r="S25" i="177"/>
  <c r="H25" i="177"/>
  <c r="G25" i="177"/>
  <c r="I25" i="177" s="1"/>
  <c r="E25" i="177"/>
  <c r="S24" i="177"/>
  <c r="I24" i="177"/>
  <c r="H24" i="177"/>
  <c r="G24" i="177"/>
  <c r="E24" i="177"/>
  <c r="S23" i="177"/>
  <c r="J23" i="177"/>
  <c r="H23" i="177"/>
  <c r="G23" i="177"/>
  <c r="I23" i="177" s="1"/>
  <c r="S22" i="177"/>
  <c r="J22" i="177"/>
  <c r="I22" i="177"/>
  <c r="H22" i="177"/>
  <c r="G22" i="177"/>
  <c r="S21" i="177"/>
  <c r="H21" i="177"/>
  <c r="G21" i="177"/>
  <c r="I21" i="177" s="1"/>
  <c r="S20" i="177"/>
  <c r="H20" i="177"/>
  <c r="G20" i="177"/>
  <c r="I20" i="177" s="1"/>
  <c r="S19" i="177"/>
  <c r="H19" i="177"/>
  <c r="G19" i="177"/>
  <c r="I19" i="177" s="1"/>
  <c r="S18" i="177"/>
  <c r="H18" i="177"/>
  <c r="G18" i="177"/>
  <c r="I18" i="177" s="1"/>
  <c r="S17" i="177"/>
  <c r="I17" i="177"/>
  <c r="H17" i="177"/>
  <c r="G17" i="177"/>
  <c r="S16" i="177"/>
  <c r="G16" i="177"/>
  <c r="E16" i="177"/>
  <c r="I16" i="177" s="1"/>
  <c r="S15" i="177"/>
  <c r="H15" i="177"/>
  <c r="G15" i="177"/>
  <c r="I15" i="177" s="1"/>
  <c r="S14" i="177"/>
  <c r="H14" i="177"/>
  <c r="G14" i="177"/>
  <c r="I14" i="177" s="1"/>
  <c r="E14" i="177"/>
  <c r="H12" i="177"/>
  <c r="H11" i="177"/>
  <c r="G11" i="177"/>
  <c r="I11" i="177" s="1"/>
  <c r="I10" i="177"/>
  <c r="H10" i="177"/>
  <c r="G10" i="177"/>
  <c r="H5" i="177"/>
  <c r="G12" i="177" s="1"/>
  <c r="I92" i="177" l="1"/>
  <c r="I88" i="177" s="1"/>
  <c r="I109" i="177"/>
  <c r="I126" i="177"/>
  <c r="I83" i="177"/>
  <c r="I72" i="177"/>
  <c r="I124" i="177"/>
  <c r="H129" i="177"/>
  <c r="I82" i="177"/>
  <c r="I77" i="177" s="1"/>
  <c r="H60" i="177"/>
  <c r="H53" i="177"/>
  <c r="H36" i="177"/>
  <c r="I26" i="177"/>
  <c r="I13" i="177"/>
  <c r="H9" i="177"/>
  <c r="H128" i="177"/>
  <c r="I128" i="177"/>
  <c r="I50" i="177"/>
  <c r="H50" i="177"/>
  <c r="I119" i="177"/>
  <c r="H119" i="177"/>
  <c r="I9" i="177"/>
  <c r="I36" i="177"/>
  <c r="I123" i="177"/>
  <c r="H123" i="177"/>
  <c r="H96" i="177"/>
  <c r="I12" i="177"/>
  <c r="I60" i="177"/>
  <c r="H46" i="177"/>
  <c r="I107" i="177"/>
  <c r="H107" i="177"/>
  <c r="I129" i="177"/>
  <c r="H16" i="177"/>
  <c r="H13" i="177" s="1"/>
  <c r="H48" i="177"/>
  <c r="I95" i="177"/>
  <c r="I93" i="177" s="1"/>
  <c r="I100" i="177"/>
  <c r="H109" i="177"/>
  <c r="H121" i="177"/>
  <c r="E105" i="177"/>
  <c r="I48" i="177"/>
  <c r="H125" i="177"/>
  <c r="H26" i="177"/>
  <c r="I33" i="177"/>
  <c r="I31" i="177" s="1"/>
  <c r="I47" i="177"/>
  <c r="I46" i="177" s="1"/>
  <c r="I56" i="177"/>
  <c r="I53" i="177" s="1"/>
  <c r="E70" i="177"/>
  <c r="H104" i="177"/>
  <c r="H122" i="177"/>
  <c r="I49" i="177"/>
  <c r="H82" i="177"/>
  <c r="H77" i="177" s="1"/>
  <c r="H87" i="177"/>
  <c r="H83" i="177" s="1"/>
  <c r="H92" i="177"/>
  <c r="H88" i="177" s="1"/>
  <c r="I106" i="177"/>
  <c r="H115" i="177"/>
  <c r="I122" i="177"/>
  <c r="I113" i="177" s="1"/>
  <c r="H33" i="177"/>
  <c r="H31" i="177" s="1"/>
  <c r="I99" i="177"/>
  <c r="H124" i="177"/>
  <c r="H52" i="138"/>
  <c r="I52" i="138"/>
  <c r="P12" i="136"/>
  <c r="O12" i="136"/>
  <c r="N12" i="136"/>
  <c r="M12" i="136"/>
  <c r="L12" i="136"/>
  <c r="K12" i="136"/>
  <c r="H11" i="136"/>
  <c r="G11" i="136"/>
  <c r="F11" i="136"/>
  <c r="E11" i="136"/>
  <c r="H12" i="138"/>
  <c r="G12" i="138"/>
  <c r="I12" i="138" s="1"/>
  <c r="I96" i="177" l="1"/>
  <c r="I30" i="177"/>
  <c r="H30" i="177"/>
  <c r="H113" i="177"/>
  <c r="I105" i="177"/>
  <c r="I103" i="177" s="1"/>
  <c r="H105" i="177"/>
  <c r="H103" i="177"/>
  <c r="I70" i="177"/>
  <c r="I66" i="177" s="1"/>
  <c r="I52" i="177" s="1"/>
  <c r="I27" i="177" s="1"/>
  <c r="I8" i="177" s="1"/>
  <c r="H70" i="177"/>
  <c r="H66" i="177" s="1"/>
  <c r="H52" i="177" s="1"/>
  <c r="I139" i="177"/>
  <c r="I44" i="138"/>
  <c r="H44" i="138"/>
  <c r="E44" i="138"/>
  <c r="E45" i="138"/>
  <c r="G44" i="138"/>
  <c r="Q45" i="138"/>
  <c r="G136" i="138"/>
  <c r="I136" i="138" s="1"/>
  <c r="H136" i="138"/>
  <c r="G119" i="138"/>
  <c r="Q118" i="138"/>
  <c r="Q119" i="138"/>
  <c r="S121" i="138"/>
  <c r="S120" i="138"/>
  <c r="G126" i="138"/>
  <c r="G124" i="138"/>
  <c r="E118" i="138"/>
  <c r="H117" i="138"/>
  <c r="G117" i="138"/>
  <c r="I117" i="138" s="1"/>
  <c r="Q117" i="138"/>
  <c r="G110" i="138"/>
  <c r="Q112" i="138"/>
  <c r="Q111" i="138"/>
  <c r="Q110" i="138"/>
  <c r="S10" i="177" l="1"/>
  <c r="S11" i="177"/>
  <c r="S12" i="177"/>
  <c r="I142" i="177"/>
  <c r="H27" i="177"/>
  <c r="H8" i="177" s="1"/>
  <c r="E58" i="138"/>
  <c r="S15" i="138"/>
  <c r="S16" i="138"/>
  <c r="S17" i="138"/>
  <c r="S18" i="138"/>
  <c r="S19" i="138"/>
  <c r="S20" i="138"/>
  <c r="S21" i="138"/>
  <c r="S22" i="138"/>
  <c r="S23" i="138"/>
  <c r="S24" i="138"/>
  <c r="S25" i="138"/>
  <c r="S26" i="138"/>
  <c r="S14" i="138"/>
  <c r="H43" i="138"/>
  <c r="G43" i="138"/>
  <c r="I43" i="138" s="1"/>
  <c r="H40" i="138"/>
  <c r="G40" i="138"/>
  <c r="I40" i="138" s="1"/>
  <c r="E39" i="138"/>
  <c r="H39" i="138" s="1"/>
  <c r="G39" i="138"/>
  <c r="H45" i="138"/>
  <c r="G45" i="138"/>
  <c r="H41" i="138"/>
  <c r="G41" i="138"/>
  <c r="I41" i="138" s="1"/>
  <c r="H38" i="138"/>
  <c r="G38" i="138"/>
  <c r="I38" i="138" s="1"/>
  <c r="H42" i="138"/>
  <c r="G42" i="138"/>
  <c r="I42" i="138" s="1"/>
  <c r="H37" i="138"/>
  <c r="G37" i="138"/>
  <c r="I37" i="138" s="1"/>
  <c r="H36" i="138" l="1"/>
  <c r="I45" i="138"/>
  <c r="I39" i="138"/>
  <c r="I36" i="138" l="1"/>
  <c r="E130" i="138"/>
  <c r="I126" i="138"/>
  <c r="H126" i="138"/>
  <c r="J126" i="138" s="1"/>
  <c r="E125" i="138"/>
  <c r="E127" i="138"/>
  <c r="E124" i="138" l="1"/>
  <c r="E122" i="138"/>
  <c r="E123" i="138" s="1"/>
  <c r="E116" i="138"/>
  <c r="E115" i="138"/>
  <c r="E106" i="138"/>
  <c r="E107" i="138" s="1"/>
  <c r="I110" i="138"/>
  <c r="H110" i="138"/>
  <c r="E109" i="138"/>
  <c r="E100" i="138"/>
  <c r="E99" i="138"/>
  <c r="E54" i="138"/>
  <c r="H54" i="138" s="1"/>
  <c r="G54" i="138"/>
  <c r="E55" i="138"/>
  <c r="H55" i="138" s="1"/>
  <c r="G55" i="138"/>
  <c r="E56" i="138"/>
  <c r="H56" i="138" s="1"/>
  <c r="G56" i="138"/>
  <c r="I56" i="138" s="1"/>
  <c r="G57" i="138"/>
  <c r="P57" i="138"/>
  <c r="G58" i="138"/>
  <c r="P58" i="138"/>
  <c r="E59" i="138"/>
  <c r="G59" i="138"/>
  <c r="E119" i="138" l="1"/>
  <c r="I124" i="138"/>
  <c r="H124" i="138"/>
  <c r="I59" i="138"/>
  <c r="H57" i="138"/>
  <c r="I55" i="138"/>
  <c r="H59" i="138"/>
  <c r="I54" i="138"/>
  <c r="I57" i="138"/>
  <c r="I119" i="138" l="1"/>
  <c r="H119" i="138"/>
  <c r="I58" i="138"/>
  <c r="I53" i="138" s="1"/>
  <c r="H58" i="138"/>
  <c r="H53" i="138" s="1"/>
  <c r="E16" i="138" l="1"/>
  <c r="E14" i="138"/>
  <c r="H11" i="138" l="1"/>
  <c r="G25" i="138" l="1"/>
  <c r="E25" i="138"/>
  <c r="E26" i="138" s="1"/>
  <c r="G26" i="138"/>
  <c r="G24" i="138"/>
  <c r="E24" i="138"/>
  <c r="J23" i="138"/>
  <c r="H23" i="138"/>
  <c r="G23" i="138"/>
  <c r="I23" i="138" s="1"/>
  <c r="J22" i="138"/>
  <c r="H22" i="138"/>
  <c r="G22" i="138"/>
  <c r="I22" i="138" s="1"/>
  <c r="E128" i="138"/>
  <c r="H128" i="138" s="1"/>
  <c r="G128" i="138"/>
  <c r="J127" i="138"/>
  <c r="G127" i="138"/>
  <c r="I25" i="138" l="1"/>
  <c r="I24" i="138"/>
  <c r="H25" i="138"/>
  <c r="H24" i="138"/>
  <c r="I26" i="138"/>
  <c r="H26" i="138"/>
  <c r="I127" i="138"/>
  <c r="H127" i="138"/>
  <c r="I128" i="138"/>
  <c r="J112" i="138" l="1"/>
  <c r="E102" i="138"/>
  <c r="G102" i="138"/>
  <c r="J101" i="138"/>
  <c r="G101" i="138"/>
  <c r="I101" i="138" s="1"/>
  <c r="H101" i="138" l="1"/>
  <c r="P65" i="138" l="1"/>
  <c r="E69" i="138"/>
  <c r="E68" i="138"/>
  <c r="E67" i="138"/>
  <c r="E49" i="138"/>
  <c r="E48" i="138"/>
  <c r="E47" i="138"/>
  <c r="E35" i="138"/>
  <c r="E34" i="138"/>
  <c r="E33" i="138"/>
  <c r="E32" i="138"/>
  <c r="G32" i="138" l="1"/>
  <c r="I32" i="138" s="1"/>
  <c r="H32" i="138"/>
  <c r="G33" i="138"/>
  <c r="I33" i="138" s="1"/>
  <c r="H33" i="138"/>
  <c r="J33" i="138"/>
  <c r="G34" i="138"/>
  <c r="I34" i="138" s="1"/>
  <c r="H34" i="138"/>
  <c r="G35" i="138"/>
  <c r="I35" i="138" s="1"/>
  <c r="H35" i="138"/>
  <c r="I139" i="175"/>
  <c r="H139" i="175"/>
  <c r="G139" i="175"/>
  <c r="H138" i="175"/>
  <c r="G138" i="175"/>
  <c r="I138" i="175" s="1"/>
  <c r="H137" i="175"/>
  <c r="G137" i="175"/>
  <c r="I137" i="175" s="1"/>
  <c r="I136" i="175"/>
  <c r="H136" i="175"/>
  <c r="G136" i="175"/>
  <c r="I135" i="175"/>
  <c r="H135" i="175"/>
  <c r="G135" i="175"/>
  <c r="H134" i="175"/>
  <c r="G134" i="175"/>
  <c r="I134" i="175" s="1"/>
  <c r="H133" i="175"/>
  <c r="G133" i="175"/>
  <c r="I133" i="175" s="1"/>
  <c r="I132" i="175"/>
  <c r="H132" i="175"/>
  <c r="G132" i="175"/>
  <c r="I131" i="175"/>
  <c r="H131" i="175"/>
  <c r="G131" i="175"/>
  <c r="H130" i="175"/>
  <c r="G130" i="175"/>
  <c r="I130" i="175" s="1"/>
  <c r="E130" i="175"/>
  <c r="H129" i="175"/>
  <c r="I128" i="175"/>
  <c r="H128" i="175"/>
  <c r="I127" i="175"/>
  <c r="H127" i="175"/>
  <c r="G127" i="175"/>
  <c r="E127" i="175"/>
  <c r="H126" i="175"/>
  <c r="G126" i="175"/>
  <c r="I126" i="175" s="1"/>
  <c r="H125" i="175"/>
  <c r="G125" i="175"/>
  <c r="I125" i="175" s="1"/>
  <c r="E125" i="175"/>
  <c r="I124" i="175"/>
  <c r="H124" i="175"/>
  <c r="G124" i="175"/>
  <c r="G123" i="175"/>
  <c r="G122" i="175"/>
  <c r="G121" i="175"/>
  <c r="G120" i="175"/>
  <c r="E120" i="175"/>
  <c r="I120" i="175" s="1"/>
  <c r="G119" i="175"/>
  <c r="G118" i="175"/>
  <c r="G117" i="175"/>
  <c r="G116" i="175"/>
  <c r="E116" i="175"/>
  <c r="E118" i="175" s="1"/>
  <c r="I115" i="175"/>
  <c r="H115" i="175"/>
  <c r="G115" i="175"/>
  <c r="E115" i="175"/>
  <c r="G114" i="175"/>
  <c r="E114" i="175"/>
  <c r="I114" i="175" s="1"/>
  <c r="G113" i="175"/>
  <c r="E113" i="175"/>
  <c r="I113" i="175" s="1"/>
  <c r="I112" i="175"/>
  <c r="H112" i="175"/>
  <c r="G112" i="175"/>
  <c r="H110" i="175"/>
  <c r="G110" i="175"/>
  <c r="I110" i="175" s="1"/>
  <c r="I109" i="175"/>
  <c r="H109" i="175"/>
  <c r="G109" i="175"/>
  <c r="I108" i="175"/>
  <c r="H108" i="175"/>
  <c r="G108" i="175"/>
  <c r="I107" i="175"/>
  <c r="H107" i="175"/>
  <c r="G107" i="175"/>
  <c r="H106" i="175"/>
  <c r="G106" i="175"/>
  <c r="I106" i="175" s="1"/>
  <c r="I105" i="175"/>
  <c r="H105" i="175"/>
  <c r="G105" i="175"/>
  <c r="I104" i="175"/>
  <c r="H104" i="175"/>
  <c r="G104" i="175"/>
  <c r="I103" i="175"/>
  <c r="H103" i="175"/>
  <c r="G103" i="175"/>
  <c r="E103" i="175"/>
  <c r="H102" i="175"/>
  <c r="G102" i="175"/>
  <c r="I102" i="175" s="1"/>
  <c r="I101" i="175" s="1"/>
  <c r="E102" i="175"/>
  <c r="H101" i="175"/>
  <c r="I100" i="175"/>
  <c r="H100" i="175"/>
  <c r="G100" i="175"/>
  <c r="E100" i="175"/>
  <c r="G99" i="175"/>
  <c r="G98" i="175"/>
  <c r="E98" i="175"/>
  <c r="E99" i="175" s="1"/>
  <c r="I97" i="175"/>
  <c r="H97" i="175"/>
  <c r="G97" i="175"/>
  <c r="I96" i="175"/>
  <c r="H96" i="175"/>
  <c r="G96" i="175"/>
  <c r="G94" i="175"/>
  <c r="E94" i="175"/>
  <c r="I94" i="175" s="1"/>
  <c r="I93" i="175"/>
  <c r="I92" i="175" s="1"/>
  <c r="H93" i="175"/>
  <c r="G93" i="175"/>
  <c r="G91" i="175"/>
  <c r="E91" i="175"/>
  <c r="I91" i="175" s="1"/>
  <c r="H90" i="175"/>
  <c r="G90" i="175"/>
  <c r="I90" i="175" s="1"/>
  <c r="J89" i="175"/>
  <c r="I89" i="175"/>
  <c r="H89" i="175"/>
  <c r="G89" i="175"/>
  <c r="H88" i="175"/>
  <c r="G88" i="175"/>
  <c r="I88" i="175" s="1"/>
  <c r="I87" i="175" s="1"/>
  <c r="H86" i="175"/>
  <c r="G86" i="175"/>
  <c r="I86" i="175" s="1"/>
  <c r="E86" i="175"/>
  <c r="I85" i="175"/>
  <c r="H85" i="175"/>
  <c r="G85" i="175"/>
  <c r="J84" i="175"/>
  <c r="H84" i="175"/>
  <c r="G84" i="175"/>
  <c r="I84" i="175" s="1"/>
  <c r="I83" i="175"/>
  <c r="H83" i="175"/>
  <c r="H82" i="175" s="1"/>
  <c r="G83" i="175"/>
  <c r="I81" i="175"/>
  <c r="H81" i="175"/>
  <c r="G81" i="175"/>
  <c r="E81" i="175"/>
  <c r="H80" i="175"/>
  <c r="G80" i="175"/>
  <c r="I80" i="175" s="1"/>
  <c r="J79" i="175"/>
  <c r="H79" i="175"/>
  <c r="G79" i="175"/>
  <c r="I79" i="175" s="1"/>
  <c r="H78" i="175"/>
  <c r="G78" i="175"/>
  <c r="I78" i="175" s="1"/>
  <c r="I76" i="175" s="1"/>
  <c r="I77" i="175"/>
  <c r="H77" i="175"/>
  <c r="G77" i="175"/>
  <c r="H76" i="175"/>
  <c r="G75" i="175"/>
  <c r="E75" i="175"/>
  <c r="I75" i="175" s="1"/>
  <c r="H74" i="175"/>
  <c r="G74" i="175"/>
  <c r="I74" i="175" s="1"/>
  <c r="J73" i="175"/>
  <c r="H73" i="175"/>
  <c r="G73" i="175"/>
  <c r="I73" i="175" s="1"/>
  <c r="I72" i="175"/>
  <c r="I71" i="175" s="1"/>
  <c r="H72" i="175"/>
  <c r="G72" i="175"/>
  <c r="H70" i="175"/>
  <c r="G70" i="175"/>
  <c r="I70" i="175" s="1"/>
  <c r="G69" i="175"/>
  <c r="E69" i="175"/>
  <c r="I69" i="175" s="1"/>
  <c r="I68" i="175"/>
  <c r="H68" i="175"/>
  <c r="G68" i="175"/>
  <c r="J67" i="175"/>
  <c r="I67" i="175"/>
  <c r="H67" i="175"/>
  <c r="G67" i="175"/>
  <c r="I66" i="175"/>
  <c r="H66" i="175"/>
  <c r="G66" i="175"/>
  <c r="I64" i="175"/>
  <c r="H64" i="175"/>
  <c r="G64" i="175"/>
  <c r="I63" i="175"/>
  <c r="H63" i="175"/>
  <c r="G63" i="175"/>
  <c r="E63" i="175"/>
  <c r="I62" i="175"/>
  <c r="H62" i="175"/>
  <c r="G62" i="175"/>
  <c r="J61" i="175"/>
  <c r="H61" i="175"/>
  <c r="G61" i="175"/>
  <c r="I61" i="175" s="1"/>
  <c r="H60" i="175"/>
  <c r="H59" i="175" s="1"/>
  <c r="G60" i="175"/>
  <c r="I60" i="175" s="1"/>
  <c r="I59" i="175" s="1"/>
  <c r="I58" i="175"/>
  <c r="H58" i="175"/>
  <c r="G58" i="175"/>
  <c r="E58" i="175"/>
  <c r="H57" i="175"/>
  <c r="G57" i="175"/>
  <c r="I57" i="175" s="1"/>
  <c r="E57" i="175"/>
  <c r="I56" i="175"/>
  <c r="H56" i="175"/>
  <c r="G56" i="175"/>
  <c r="E56" i="175"/>
  <c r="G55" i="175"/>
  <c r="H54" i="175"/>
  <c r="G54" i="175"/>
  <c r="I54" i="175" s="1"/>
  <c r="E54" i="175"/>
  <c r="E55" i="175" s="1"/>
  <c r="I53" i="175"/>
  <c r="H53" i="175"/>
  <c r="G53" i="175"/>
  <c r="I52" i="175"/>
  <c r="H52" i="175"/>
  <c r="G52" i="175"/>
  <c r="E52" i="175"/>
  <c r="H51" i="175"/>
  <c r="G51" i="175"/>
  <c r="I51" i="175" s="1"/>
  <c r="J50" i="175"/>
  <c r="H50" i="175"/>
  <c r="G50" i="175"/>
  <c r="I50" i="175" s="1"/>
  <c r="H49" i="175"/>
  <c r="G49" i="175"/>
  <c r="I49" i="175" s="1"/>
  <c r="I46" i="175"/>
  <c r="H46" i="175"/>
  <c r="G46" i="175"/>
  <c r="I45" i="175"/>
  <c r="H45" i="175"/>
  <c r="G45" i="175"/>
  <c r="E45" i="175"/>
  <c r="I44" i="175"/>
  <c r="H44" i="175"/>
  <c r="G44" i="175"/>
  <c r="J43" i="175"/>
  <c r="H43" i="175"/>
  <c r="G43" i="175"/>
  <c r="I43" i="175" s="1"/>
  <c r="H42" i="175"/>
  <c r="H41" i="175" s="1"/>
  <c r="G42" i="175"/>
  <c r="I42" i="175" s="1"/>
  <c r="I41" i="175" s="1"/>
  <c r="I40" i="175"/>
  <c r="H40" i="175"/>
  <c r="G40" i="175"/>
  <c r="E40" i="175"/>
  <c r="H39" i="175"/>
  <c r="G39" i="175"/>
  <c r="I39" i="175" s="1"/>
  <c r="J38" i="175"/>
  <c r="I38" i="175"/>
  <c r="H38" i="175"/>
  <c r="G38" i="175"/>
  <c r="I37" i="175"/>
  <c r="H37" i="175"/>
  <c r="G37" i="175"/>
  <c r="G36" i="175"/>
  <c r="E36" i="175"/>
  <c r="I36" i="175" s="1"/>
  <c r="I34" i="175"/>
  <c r="H34" i="175"/>
  <c r="G34" i="175"/>
  <c r="I33" i="175"/>
  <c r="H33" i="175"/>
  <c r="G33" i="175"/>
  <c r="J32" i="175"/>
  <c r="H32" i="175"/>
  <c r="G32" i="175"/>
  <c r="I32" i="175" s="1"/>
  <c r="I31" i="175"/>
  <c r="H31" i="175"/>
  <c r="G31" i="175"/>
  <c r="I30" i="175"/>
  <c r="H30" i="175"/>
  <c r="H29" i="175" s="1"/>
  <c r="G30" i="175"/>
  <c r="H27" i="175"/>
  <c r="G27" i="175"/>
  <c r="E27" i="175"/>
  <c r="I27" i="175" s="1"/>
  <c r="I26" i="175"/>
  <c r="I25" i="175" s="1"/>
  <c r="I24" i="175" s="1"/>
  <c r="H26" i="175"/>
  <c r="H25" i="175" s="1"/>
  <c r="H24" i="175" s="1"/>
  <c r="G26" i="175"/>
  <c r="I22" i="175"/>
  <c r="H22" i="175"/>
  <c r="G22" i="175"/>
  <c r="I21" i="175"/>
  <c r="H21" i="175"/>
  <c r="G21" i="175"/>
  <c r="I20" i="175"/>
  <c r="H20" i="175"/>
  <c r="G20" i="175"/>
  <c r="H19" i="175"/>
  <c r="G19" i="175"/>
  <c r="I19" i="175" s="1"/>
  <c r="I18" i="175"/>
  <c r="H18" i="175"/>
  <c r="G18" i="175"/>
  <c r="I17" i="175"/>
  <c r="H17" i="175"/>
  <c r="G17" i="175"/>
  <c r="I16" i="175"/>
  <c r="H16" i="175"/>
  <c r="G16" i="175"/>
  <c r="G15" i="175"/>
  <c r="G14" i="175"/>
  <c r="E14" i="175"/>
  <c r="I14" i="175" s="1"/>
  <c r="H13" i="175"/>
  <c r="G13" i="175"/>
  <c r="I13" i="175" s="1"/>
  <c r="E13" i="175"/>
  <c r="H5" i="175"/>
  <c r="G138" i="138"/>
  <c r="G137" i="138"/>
  <c r="G135" i="138"/>
  <c r="G134" i="138"/>
  <c r="G133" i="138"/>
  <c r="G132" i="138"/>
  <c r="G131" i="138"/>
  <c r="G130" i="138"/>
  <c r="G112" i="138"/>
  <c r="G111" i="138"/>
  <c r="G109" i="138"/>
  <c r="G108" i="138"/>
  <c r="G107" i="138"/>
  <c r="G106" i="138"/>
  <c r="G105" i="138"/>
  <c r="G104" i="138"/>
  <c r="G100" i="138"/>
  <c r="G99" i="138"/>
  <c r="G98" i="138"/>
  <c r="G97" i="138"/>
  <c r="G95" i="138"/>
  <c r="G94" i="138"/>
  <c r="G92" i="138"/>
  <c r="G91" i="138"/>
  <c r="G90" i="138"/>
  <c r="G89" i="138"/>
  <c r="G87" i="138"/>
  <c r="G86" i="138"/>
  <c r="G85" i="138"/>
  <c r="G84" i="138"/>
  <c r="G82" i="138"/>
  <c r="G81" i="138"/>
  <c r="G80" i="138"/>
  <c r="G79" i="138"/>
  <c r="G78" i="138"/>
  <c r="G76" i="138"/>
  <c r="G75" i="138"/>
  <c r="G74" i="138"/>
  <c r="G73" i="138"/>
  <c r="G71" i="138"/>
  <c r="G70" i="138"/>
  <c r="G69" i="138"/>
  <c r="G68" i="138"/>
  <c r="G67" i="138"/>
  <c r="G65" i="138"/>
  <c r="G64" i="138"/>
  <c r="G63" i="138"/>
  <c r="G62" i="138"/>
  <c r="G61" i="138"/>
  <c r="G51" i="138"/>
  <c r="G50" i="138"/>
  <c r="G49" i="138"/>
  <c r="G48" i="138"/>
  <c r="G47" i="138"/>
  <c r="G21" i="138"/>
  <c r="I21" i="138" s="1"/>
  <c r="G20" i="138"/>
  <c r="I20" i="138" s="1"/>
  <c r="G19" i="138"/>
  <c r="I19" i="138" s="1"/>
  <c r="G17" i="138"/>
  <c r="G16" i="138"/>
  <c r="G15" i="138"/>
  <c r="G14" i="138"/>
  <c r="H21" i="138"/>
  <c r="H20" i="138"/>
  <c r="H19" i="138"/>
  <c r="G18" i="138"/>
  <c r="I18" i="138" s="1"/>
  <c r="H18" i="138"/>
  <c r="H31" i="138" l="1"/>
  <c r="I31" i="138"/>
  <c r="I99" i="175"/>
  <c r="H99" i="175"/>
  <c r="I65" i="175"/>
  <c r="H92" i="175"/>
  <c r="H55" i="175"/>
  <c r="H48" i="175" s="1"/>
  <c r="I55" i="175"/>
  <c r="I48" i="175" s="1"/>
  <c r="I47" i="175" s="1"/>
  <c r="I82" i="175"/>
  <c r="E121" i="175"/>
  <c r="I118" i="175"/>
  <c r="H118" i="175"/>
  <c r="I35" i="175"/>
  <c r="I29" i="175"/>
  <c r="I28" i="175" s="1"/>
  <c r="I129" i="175"/>
  <c r="E117" i="175"/>
  <c r="H14" i="175"/>
  <c r="H75" i="175"/>
  <c r="H71" i="175" s="1"/>
  <c r="H94" i="175"/>
  <c r="H98" i="175"/>
  <c r="H95" i="175" s="1"/>
  <c r="H113" i="175"/>
  <c r="H116" i="175"/>
  <c r="I98" i="175"/>
  <c r="I95" i="175" s="1"/>
  <c r="I116" i="175"/>
  <c r="E123" i="175"/>
  <c r="H91" i="175"/>
  <c r="H87" i="175" s="1"/>
  <c r="H36" i="175"/>
  <c r="H35" i="175" s="1"/>
  <c r="H28" i="175" s="1"/>
  <c r="H114" i="175"/>
  <c r="H120" i="175"/>
  <c r="E15" i="175"/>
  <c r="H69" i="175"/>
  <c r="H65" i="175" s="1"/>
  <c r="J90" i="138"/>
  <c r="J85" i="138"/>
  <c r="J80" i="138"/>
  <c r="J74" i="138"/>
  <c r="J68" i="138"/>
  <c r="J62" i="138"/>
  <c r="J48" i="138"/>
  <c r="I23" i="175" l="1"/>
  <c r="H47" i="175"/>
  <c r="H23" i="175"/>
  <c r="I121" i="175"/>
  <c r="H121" i="175"/>
  <c r="I123" i="175"/>
  <c r="H123" i="175"/>
  <c r="I15" i="175"/>
  <c r="I12" i="175" s="1"/>
  <c r="H15" i="175"/>
  <c r="H12" i="175" s="1"/>
  <c r="I117" i="175"/>
  <c r="H117" i="175"/>
  <c r="E119" i="175"/>
  <c r="H125" i="138"/>
  <c r="G125" i="138"/>
  <c r="G123" i="138"/>
  <c r="H122" i="138"/>
  <c r="G122" i="138"/>
  <c r="I122" i="138" s="1"/>
  <c r="H132" i="138"/>
  <c r="H133" i="138"/>
  <c r="H134" i="138"/>
  <c r="H135" i="138"/>
  <c r="I134" i="138"/>
  <c r="I135" i="138"/>
  <c r="I133" i="138"/>
  <c r="I132" i="138"/>
  <c r="I123" i="138" l="1"/>
  <c r="I119" i="175"/>
  <c r="H119" i="175"/>
  <c r="E122" i="175"/>
  <c r="I140" i="175"/>
  <c r="I125" i="138"/>
  <c r="H123" i="138"/>
  <c r="I122" i="175" l="1"/>
  <c r="H122" i="175"/>
  <c r="H111" i="175" s="1"/>
  <c r="I111" i="175"/>
  <c r="G115" i="138"/>
  <c r="G116" i="138"/>
  <c r="G118" i="138"/>
  <c r="G120" i="138"/>
  <c r="G121" i="138"/>
  <c r="G114" i="138"/>
  <c r="E104" i="138"/>
  <c r="E105" i="138"/>
  <c r="I138" i="138"/>
  <c r="I131" i="138"/>
  <c r="H131" i="138"/>
  <c r="H138" i="138"/>
  <c r="H137" i="138"/>
  <c r="F11" i="175" l="1"/>
  <c r="F10" i="175"/>
  <c r="I137" i="138"/>
  <c r="B14" i="159"/>
  <c r="B11" i="136" s="1"/>
  <c r="A14" i="159"/>
  <c r="A11" i="136" s="1"/>
  <c r="H109" i="138"/>
  <c r="E95" i="138"/>
  <c r="H10" i="175" l="1"/>
  <c r="G10" i="175"/>
  <c r="I10" i="175" s="1"/>
  <c r="H11" i="175"/>
  <c r="G11" i="175"/>
  <c r="I11" i="175" s="1"/>
  <c r="E92" i="138"/>
  <c r="H91" i="138"/>
  <c r="I9" i="175" l="1"/>
  <c r="I8" i="175" s="1"/>
  <c r="H9" i="175"/>
  <c r="H8" i="175" s="1"/>
  <c r="H92" i="138"/>
  <c r="E121" i="138" l="1"/>
  <c r="E87" i="138" l="1"/>
  <c r="H86" i="138"/>
  <c r="E82" i="138"/>
  <c r="E76" i="138"/>
  <c r="E70" i="138"/>
  <c r="E64" i="138"/>
  <c r="H63" i="138"/>
  <c r="E50" i="138"/>
  <c r="H87" i="138" l="1"/>
  <c r="H64" i="138"/>
  <c r="B8" i="159" l="1"/>
  <c r="B9" i="136" s="1"/>
  <c r="A8" i="159"/>
  <c r="A9" i="136" s="1"/>
  <c r="B16" i="159"/>
  <c r="B13" i="136" s="1"/>
  <c r="A16" i="159"/>
  <c r="A13" i="136" s="1"/>
  <c r="B15" i="159"/>
  <c r="B12" i="136" s="1"/>
  <c r="A15" i="159"/>
  <c r="A12" i="136" s="1"/>
  <c r="B13" i="159"/>
  <c r="A13" i="159"/>
  <c r="B11" i="159"/>
  <c r="A11" i="159"/>
  <c r="E14" i="174" l="1"/>
  <c r="O5" i="136" s="1"/>
  <c r="B9" i="159" l="1"/>
  <c r="B10" i="136" s="1"/>
  <c r="A5" i="159" l="1"/>
  <c r="A4" i="159"/>
  <c r="A12" i="159" l="1"/>
  <c r="A10" i="159"/>
  <c r="A9" i="159"/>
  <c r="A10" i="136" s="1"/>
  <c r="A7" i="159"/>
  <c r="A8" i="136" s="1"/>
  <c r="B10" i="159"/>
  <c r="A3" i="159"/>
  <c r="A2" i="159"/>
  <c r="E15" i="174" l="1"/>
  <c r="H5" i="138"/>
  <c r="F4" i="174"/>
  <c r="F15" i="174" s="1"/>
  <c r="G11" i="138" l="1"/>
  <c r="I11" i="138" s="1"/>
  <c r="D3" i="159"/>
  <c r="D2" i="159"/>
  <c r="B7" i="159" l="1"/>
  <c r="B8" i="136" s="1"/>
  <c r="I139" i="138" l="1"/>
  <c r="H65" i="138" l="1"/>
  <c r="H14" i="138" l="1"/>
  <c r="H104" i="138"/>
  <c r="H120" i="138"/>
  <c r="H121" i="138"/>
  <c r="H114" i="138"/>
  <c r="I65" i="138"/>
  <c r="I120" i="138"/>
  <c r="I114" i="138"/>
  <c r="I121" i="138"/>
  <c r="I104" i="138"/>
  <c r="I14" i="138" l="1"/>
  <c r="H70" i="138"/>
  <c r="H82" i="138"/>
  <c r="H50" i="138"/>
  <c r="H71" i="138"/>
  <c r="H76" i="138"/>
  <c r="C5" i="159"/>
  <c r="D5" i="159"/>
  <c r="B12" i="159"/>
  <c r="I109" i="138" l="1"/>
  <c r="I91" i="138"/>
  <c r="I86" i="138"/>
  <c r="I63" i="138"/>
  <c r="H15" i="138"/>
  <c r="I71" i="138"/>
  <c r="I92" i="138"/>
  <c r="H115" i="138"/>
  <c r="H105" i="138" l="1"/>
  <c r="I87" i="138"/>
  <c r="I64" i="138"/>
  <c r="H17" i="138"/>
  <c r="H16" i="138"/>
  <c r="H13" i="138" s="1"/>
  <c r="I115" i="138"/>
  <c r="I17" i="138"/>
  <c r="I105" i="138"/>
  <c r="I16" i="138" l="1"/>
  <c r="I15" i="138"/>
  <c r="I13" i="138" s="1"/>
  <c r="I50" i="138"/>
  <c r="I76" i="138"/>
  <c r="I70" i="138"/>
  <c r="I82" i="138"/>
  <c r="H102" i="138"/>
  <c r="I102" i="138" l="1"/>
  <c r="H116" i="138" l="1"/>
  <c r="I116" i="138"/>
  <c r="H130" i="138" l="1"/>
  <c r="H97" i="138"/>
  <c r="H89" i="138"/>
  <c r="H90" i="138"/>
  <c r="H88" i="138" l="1"/>
  <c r="H95" i="138"/>
  <c r="H62" i="138"/>
  <c r="H85" i="138"/>
  <c r="H84" i="138"/>
  <c r="H61" i="138"/>
  <c r="H78" i="138"/>
  <c r="I130" i="138"/>
  <c r="I97" i="138"/>
  <c r="I89" i="138"/>
  <c r="I78" i="138"/>
  <c r="I90" i="138"/>
  <c r="H60" i="138" l="1"/>
  <c r="I88" i="138"/>
  <c r="H83" i="138"/>
  <c r="I85" i="138"/>
  <c r="I95" i="138"/>
  <c r="I62" i="138"/>
  <c r="I84" i="138"/>
  <c r="I61" i="138"/>
  <c r="H49" i="138"/>
  <c r="H68" i="138"/>
  <c r="H75" i="138"/>
  <c r="H47" i="138"/>
  <c r="H48" i="138"/>
  <c r="H81" i="138"/>
  <c r="H74" i="138"/>
  <c r="H69" i="138"/>
  <c r="H99" i="138"/>
  <c r="H73" i="138"/>
  <c r="H98" i="138"/>
  <c r="H67" i="138"/>
  <c r="H80" i="138"/>
  <c r="I51" i="138"/>
  <c r="H79" i="138"/>
  <c r="H51" i="138"/>
  <c r="H100" i="138"/>
  <c r="I83" i="138" l="1"/>
  <c r="H77" i="138"/>
  <c r="I60" i="138"/>
  <c r="H46" i="138"/>
  <c r="H66" i="138"/>
  <c r="H72" i="138"/>
  <c r="I98" i="138"/>
  <c r="I80" i="138"/>
  <c r="I81" i="138"/>
  <c r="I73" i="138"/>
  <c r="I68" i="138"/>
  <c r="I69" i="138"/>
  <c r="I47" i="138"/>
  <c r="I79" i="138"/>
  <c r="I49" i="138"/>
  <c r="I48" i="138"/>
  <c r="I67" i="138"/>
  <c r="I75" i="138"/>
  <c r="I74" i="138"/>
  <c r="H96" i="138"/>
  <c r="I99" i="138"/>
  <c r="I100" i="138"/>
  <c r="H111" i="138"/>
  <c r="H118" i="138"/>
  <c r="H113" i="138" s="1"/>
  <c r="H94" i="138"/>
  <c r="H93" i="138" s="1"/>
  <c r="H30" i="138" l="1"/>
  <c r="I77" i="138"/>
  <c r="I46" i="138"/>
  <c r="I66" i="138"/>
  <c r="I72" i="138"/>
  <c r="I96" i="138"/>
  <c r="I111" i="138"/>
  <c r="I118" i="138"/>
  <c r="I94" i="138"/>
  <c r="I93" i="138" s="1"/>
  <c r="I30" i="138" l="1"/>
  <c r="D11" i="159" s="1"/>
  <c r="I113" i="138"/>
  <c r="D15" i="159" s="1"/>
  <c r="C12" i="136" s="1"/>
  <c r="H27" i="138"/>
  <c r="D8" i="159"/>
  <c r="C9" i="136" s="1"/>
  <c r="E9" i="136" s="1"/>
  <c r="D13" i="159"/>
  <c r="H108" i="138" l="1"/>
  <c r="H106" i="138"/>
  <c r="I27" i="138"/>
  <c r="C10" i="136" s="1"/>
  <c r="F9" i="136"/>
  <c r="I108" i="138"/>
  <c r="Q12" i="136" l="1"/>
  <c r="R12" i="136" s="1"/>
  <c r="H107" i="138"/>
  <c r="H112" i="138"/>
  <c r="I106" i="138"/>
  <c r="H129" i="138"/>
  <c r="I107" i="138"/>
  <c r="D12" i="159"/>
  <c r="I129" i="138" l="1"/>
  <c r="H103" i="138"/>
  <c r="I112" i="138"/>
  <c r="G10" i="138" l="1"/>
  <c r="D16" i="159"/>
  <c r="C13" i="136" s="1"/>
  <c r="P13" i="136" s="1"/>
  <c r="I103" i="138"/>
  <c r="D14" i="159" s="1"/>
  <c r="C11" i="136" s="1"/>
  <c r="D10" i="159"/>
  <c r="O13" i="136" l="1"/>
  <c r="Q13" i="136" s="1"/>
  <c r="R13" i="136" s="1"/>
  <c r="D9" i="159"/>
  <c r="I10" i="138"/>
  <c r="I9" i="138" s="1"/>
  <c r="I8" i="138" s="1"/>
  <c r="S10" i="138" l="1"/>
  <c r="S11" i="138"/>
  <c r="S12" i="138"/>
  <c r="Q11" i="136"/>
  <c r="R11" i="136" s="1"/>
  <c r="H10" i="138"/>
  <c r="H10" i="136"/>
  <c r="N10" i="136"/>
  <c r="I10" i="136"/>
  <c r="O10" i="136"/>
  <c r="F10" i="136"/>
  <c r="L10" i="136"/>
  <c r="K10" i="136"/>
  <c r="E10" i="136"/>
  <c r="J10" i="136"/>
  <c r="M10" i="136"/>
  <c r="P10" i="136"/>
  <c r="G10" i="136"/>
  <c r="H9" i="138" l="1"/>
  <c r="H8" i="138" s="1"/>
  <c r="I142" i="138"/>
  <c r="Q10" i="136"/>
  <c r="R10" i="136" s="1"/>
  <c r="D7" i="159"/>
  <c r="D17" i="159" s="1"/>
  <c r="C8" i="136" l="1"/>
  <c r="F8" i="136" s="1"/>
  <c r="F14" i="136" s="1"/>
  <c r="I8" i="136" l="1"/>
  <c r="I14" i="136" s="1"/>
  <c r="K8" i="136"/>
  <c r="K14" i="136" s="1"/>
  <c r="L8" i="136"/>
  <c r="L14" i="136" s="1"/>
  <c r="J8" i="136"/>
  <c r="J14" i="136" s="1"/>
  <c r="G8" i="136"/>
  <c r="G14" i="136" s="1"/>
  <c r="E8" i="136"/>
  <c r="E14" i="136" s="1"/>
  <c r="E15" i="136" s="1"/>
  <c r="F15" i="136" s="1"/>
  <c r="O8" i="136"/>
  <c r="O14" i="136" s="1"/>
  <c r="M8" i="136"/>
  <c r="M14" i="136" s="1"/>
  <c r="H8" i="136"/>
  <c r="H14" i="136" s="1"/>
  <c r="N8" i="136"/>
  <c r="N14" i="136" s="1"/>
  <c r="P8" i="136"/>
  <c r="P14" i="136" s="1"/>
  <c r="C7" i="159"/>
  <c r="C14" i="159"/>
  <c r="C8" i="159"/>
  <c r="C15" i="159"/>
  <c r="C11" i="159"/>
  <c r="C13" i="159"/>
  <c r="C12" i="159"/>
  <c r="C16" i="159"/>
  <c r="C10" i="159"/>
  <c r="Q9" i="136"/>
  <c r="R9" i="136" s="1"/>
  <c r="G15" i="136" l="1"/>
  <c r="H15" i="136" s="1"/>
  <c r="I15" i="136" s="1"/>
  <c r="J15" i="136" s="1"/>
  <c r="K15" i="136" s="1"/>
  <c r="L15" i="136" s="1"/>
  <c r="M15" i="136" s="1"/>
  <c r="N15" i="136" s="1"/>
  <c r="O15" i="136" s="1"/>
  <c r="P15" i="136" s="1"/>
  <c r="Q8" i="136"/>
  <c r="R8" i="136" s="1"/>
  <c r="C9" i="159"/>
  <c r="C17" i="159" s="1"/>
</calcChain>
</file>

<file path=xl/sharedStrings.xml><?xml version="1.0" encoding="utf-8"?>
<sst xmlns="http://schemas.openxmlformats.org/spreadsheetml/2006/main" count="1340" uniqueCount="400">
  <si>
    <t>Transporte comercial material betuminoso a frio - RR-2C</t>
  </si>
  <si>
    <t>kg</t>
  </si>
  <si>
    <t>un</t>
  </si>
  <si>
    <t>m²</t>
  </si>
  <si>
    <t>1 N 00 112 90</t>
  </si>
  <si>
    <t>1 N 00 112 91</t>
  </si>
  <si>
    <t>Fornecimento de CAP-50/70</t>
  </si>
  <si>
    <t>1 N 00 112 92</t>
  </si>
  <si>
    <t>DIAS CONSECUTIVOS</t>
  </si>
  <si>
    <t>TOTAL PARCIAL</t>
  </si>
  <si>
    <t>%</t>
  </si>
  <si>
    <t>RESUMO DO ORÇAMENTO</t>
  </si>
  <si>
    <t>ORÇAMENTO</t>
  </si>
  <si>
    <t>Fornecimento de RR-2C</t>
  </si>
  <si>
    <t>Fornecimento de CM-30</t>
  </si>
  <si>
    <t>Transporte comercial material betuminoso a frio - CM-30</t>
  </si>
  <si>
    <t>m³</t>
  </si>
  <si>
    <t>m</t>
  </si>
  <si>
    <t>t</t>
  </si>
  <si>
    <t>2 N 09 600 01</t>
  </si>
  <si>
    <t>2 N 09 600 02</t>
  </si>
  <si>
    <t>2 N 09 600 03</t>
  </si>
  <si>
    <t>TOTAL ACUMULADO</t>
  </si>
  <si>
    <t>SERVIÇO</t>
  </si>
  <si>
    <t>QUANT.</t>
  </si>
  <si>
    <t>Preço Unit.</t>
  </si>
  <si>
    <t>TOTAL DO ORÇAMENTO</t>
  </si>
  <si>
    <t>CÓDIGO</t>
  </si>
  <si>
    <t>DISCRIMINAÇÃO</t>
  </si>
  <si>
    <t>UN.</t>
  </si>
  <si>
    <t>0</t>
  </si>
  <si>
    <t>30</t>
  </si>
  <si>
    <t>60</t>
  </si>
  <si>
    <t>90</t>
  </si>
  <si>
    <t>120</t>
  </si>
  <si>
    <t>150</t>
  </si>
  <si>
    <t>180</t>
  </si>
  <si>
    <t>Custo Unit.</t>
  </si>
  <si>
    <t>Custo TOTAL</t>
  </si>
  <si>
    <t>Com LDI                         R$</t>
  </si>
  <si>
    <t>Com LDI                          R$</t>
  </si>
  <si>
    <t>CRONOGRAMA FÍSICO-FINANCEIRO</t>
  </si>
  <si>
    <t>210</t>
  </si>
  <si>
    <t>240</t>
  </si>
  <si>
    <t>270</t>
  </si>
  <si>
    <t>300</t>
  </si>
  <si>
    <t>330</t>
  </si>
  <si>
    <t>360</t>
  </si>
  <si>
    <t>PN 1</t>
  </si>
  <si>
    <t>PN 2</t>
  </si>
  <si>
    <t>Sem LDI                          R$</t>
  </si>
  <si>
    <t>Transporte comercial material betuminoso a quente - CAP 50/70</t>
  </si>
  <si>
    <t>1.1</t>
  </si>
  <si>
    <t>1.2</t>
  </si>
  <si>
    <t>2.1</t>
  </si>
  <si>
    <t>2.2</t>
  </si>
  <si>
    <t>2.3</t>
  </si>
  <si>
    <t>2.4</t>
  </si>
  <si>
    <t>2.6</t>
  </si>
  <si>
    <t>2.7</t>
  </si>
  <si>
    <t>3.1</t>
  </si>
  <si>
    <t>3.2</t>
  </si>
  <si>
    <t>4.1</t>
  </si>
  <si>
    <t>5.1</t>
  </si>
  <si>
    <t>5.2</t>
  </si>
  <si>
    <t>5.3</t>
  </si>
  <si>
    <t>5.4</t>
  </si>
  <si>
    <t>6.1</t>
  </si>
  <si>
    <t>6.2</t>
  </si>
  <si>
    <t>6.3</t>
  </si>
  <si>
    <t>ITEM</t>
  </si>
  <si>
    <t>tkm</t>
  </si>
  <si>
    <t>Faixa de piso podotátil vermelho tipo direcional/alerta, largura 40cm, assentamento sobre argamassa colante e rejunte de cimento comum</t>
  </si>
  <si>
    <t>S 92874</t>
  </si>
  <si>
    <t>Lançamento com uso de bomba, adensamento e acabamento de concreto em estruturas</t>
  </si>
  <si>
    <t>Sem desoneração</t>
  </si>
  <si>
    <t>Preço TOTAL</t>
  </si>
  <si>
    <t>PREÇO TOTAL           COM LDI (R$)</t>
  </si>
  <si>
    <t>PREÇO TOTAL COM LDI            (R$)</t>
  </si>
  <si>
    <t>DNIT</t>
  </si>
  <si>
    <t>dm³</t>
  </si>
  <si>
    <t>Aparelho de apoio de neoprene fretado para estruturas moldadas no local - fornecimento e instalação</t>
  </si>
  <si>
    <t>Junta de dilatação em perfil extrudado de borracha vulcanizada de 50 x 80 mm - fornecimento e instalação</t>
  </si>
  <si>
    <t>Armação em aço CA-50 - fornecimento, preparo e colocação</t>
  </si>
  <si>
    <t>Concreto magro - confecção em betoneira e lançamento manual - areia e brita comerciais</t>
  </si>
  <si>
    <t>Dreno de PVC D = 100 mm - fornecimento e instalação</t>
  </si>
  <si>
    <t>Lastro de brita comercial</t>
  </si>
  <si>
    <t>Lastro de pedra de mão ou rachão lançamento manual</t>
  </si>
  <si>
    <t>Escoramento metálico com quadro tubular contraventado - capacidade de carga de até 2 t/m² - quadro de 1 x1 x 1 m - utilização de 10 vezes - fornecimento, instalação e retirada</t>
  </si>
  <si>
    <t>Estaca pré-moldada de concreto centrifugada D = 42 cm - sem emenda - fornecimento e cravação</t>
  </si>
  <si>
    <t>Estrutura em chapa de aço ASTM A36 corte, solda e montagem - fornecimento e instalação</t>
  </si>
  <si>
    <t>Forma metálica em chapa 1/8' reforçada com nervuras de 40 mm x 1/8' dispostas em grelhas de 40 x 60 cm - utilização de 100 vezes - confecção, instalação e retirada</t>
  </si>
  <si>
    <t>Formas de compensado plastificado 12 mm - uso geral - utilização de 2 vezes - confecção, instalação e retirada</t>
  </si>
  <si>
    <t>Forma metálica para viga de concreto pré-moldada protendida para OAE - utilização de 20 vezes - confecção, instalação e</t>
  </si>
  <si>
    <t>Lançamento de viga pré-moldada de até 500 kN com utilização de guindaste</t>
  </si>
  <si>
    <t>Lançamento de pré-laje com utilização de guindauto</t>
  </si>
  <si>
    <t>Chumbador para concreto D = 20 mm tipo tecbolt - fornecimento e instalação</t>
  </si>
  <si>
    <t>Base ou sub-base de brita graduada com brita comercial</t>
  </si>
  <si>
    <t>Base ou sub-base de macadame hidráulico com brita comercial</t>
  </si>
  <si>
    <t>Concreto asfáltico - faixa B - areia e brita comerciais</t>
  </si>
  <si>
    <t>Imprimação com asfalto diluído</t>
  </si>
  <si>
    <t>Pintura de ligação</t>
  </si>
  <si>
    <t>Regularização do subleito</t>
  </si>
  <si>
    <t>Ancoragem ativa para 8 cordoalhas D = 12,7 mm com placa de ancoragem, bloco, cunhas tripartidas, trombeta e protensão</t>
  </si>
  <si>
    <t>Bainha metálica diâmetro 55 mm para 8 cordoalhas D = 12,7 mm, semi-rígida, redonda, com montagem e injeção de nata de cimento</t>
  </si>
  <si>
    <t>Cordoalha CP 190 RB D = 12,7 mm - fornecimento, preparo e colocação</t>
  </si>
  <si>
    <t>Escavação mecânica com reaterro e compactação de vala em material de 1ª categoria</t>
  </si>
  <si>
    <t>Escavação mecânica de vala em material de 1ª categoria</t>
  </si>
  <si>
    <t>Gramagem em placas tipo Batatais</t>
  </si>
  <si>
    <t>Recomposição mecanizada de aterro - material de jazida</t>
  </si>
  <si>
    <t>Fornecimento e implantação de placa em aço, de solo, simples - 2,00 x 1,00 m - película retrorrefletiva tipo I + III</t>
  </si>
  <si>
    <t>Fornecimento e implantação de suporte metálico galvanizado para placas - 2,00 x 1,00 m</t>
  </si>
  <si>
    <t>Pintura de faixa - plástico a frio bicomponente à base de resinas metacrílicas - espessura de 3,0 mm - plano</t>
  </si>
  <si>
    <t>Compactação de aterros a 100% do Proctor normal</t>
  </si>
  <si>
    <t>Transporte de carga especial em cavalo mecânico com semi-reboque de 6 eixos para até 216 t - rodovia pavimentada</t>
  </si>
  <si>
    <t>Carga, descarga e manobra de vigas pré-moldadas de até 500 kN em cavalo mecânico com semi-reboque de 6 eixos para até 216 t</t>
  </si>
  <si>
    <t>Data base:</t>
  </si>
  <si>
    <t>Referencial:</t>
  </si>
  <si>
    <t>SICRO/SINAPI</t>
  </si>
  <si>
    <t>3.3</t>
  </si>
  <si>
    <t>3.4</t>
  </si>
  <si>
    <t>4.5</t>
  </si>
  <si>
    <t>4.6</t>
  </si>
  <si>
    <t>4.7</t>
  </si>
  <si>
    <t>4.8</t>
  </si>
  <si>
    <t>4.9</t>
  </si>
  <si>
    <t>4.10</t>
  </si>
  <si>
    <t>4.11</t>
  </si>
  <si>
    <t>4.12</t>
  </si>
  <si>
    <t>5.5</t>
  </si>
  <si>
    <t>5.6</t>
  </si>
  <si>
    <t>5.7</t>
  </si>
  <si>
    <t>5.8</t>
  </si>
  <si>
    <t>5.9</t>
  </si>
  <si>
    <t>5.10</t>
  </si>
  <si>
    <t>5.11</t>
  </si>
  <si>
    <t>5.12</t>
  </si>
  <si>
    <t>Administração local</t>
  </si>
  <si>
    <t>CONSTRUÇÃO DE RODOVIAS E FERROVIAS</t>
  </si>
  <si>
    <t>Intervalo Admissível (Acórdão TCU 2622/2013)</t>
  </si>
  <si>
    <t>1º Quartil</t>
  </si>
  <si>
    <t>Médio</t>
  </si>
  <si>
    <t>3º Quartil</t>
  </si>
  <si>
    <t>Adotado</t>
  </si>
  <si>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dministração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entral</t>
    </r>
  </si>
  <si>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dministração 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ocal</t>
    </r>
  </si>
  <si>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eguro e </t>
    </r>
    <r>
      <rPr>
        <b/>
        <sz val="10"/>
        <rFont val="Arial"/>
        <family val="2"/>
      </rPr>
      <t>G</t>
    </r>
    <r>
      <rPr>
        <sz val="10"/>
        <rFont val="Arial"/>
        <family val="2"/>
      </rPr>
      <t>arantia</t>
    </r>
  </si>
  <si>
    <r>
      <rPr>
        <b/>
        <sz val="10"/>
        <rFont val="Arial"/>
        <family val="2"/>
      </rPr>
      <t>R</t>
    </r>
    <r>
      <rPr>
        <sz val="10"/>
        <rFont val="Arial"/>
        <family val="2"/>
      </rPr>
      <t>isco</t>
    </r>
  </si>
  <si>
    <r>
      <rPr>
        <b/>
        <sz val="10"/>
        <rFont val="Arial"/>
        <family val="2"/>
      </rPr>
      <t>D</t>
    </r>
    <r>
      <rPr>
        <sz val="10"/>
        <rFont val="Arial"/>
        <family val="2"/>
      </rPr>
      <t xml:space="preserve">espesas </t>
    </r>
    <r>
      <rPr>
        <b/>
        <sz val="10"/>
        <rFont val="Arial"/>
        <family val="2"/>
      </rPr>
      <t>F</t>
    </r>
    <r>
      <rPr>
        <sz val="10"/>
        <rFont val="Arial"/>
        <family val="2"/>
      </rPr>
      <t>inanceiras</t>
    </r>
  </si>
  <si>
    <r>
      <rPr>
        <b/>
        <sz val="10"/>
        <rFont val="Arial"/>
        <family val="2"/>
      </rPr>
      <t>L</t>
    </r>
    <r>
      <rPr>
        <sz val="10"/>
        <rFont val="Arial"/>
        <family val="2"/>
      </rPr>
      <t>ucro</t>
    </r>
  </si>
  <si>
    <r>
      <rPr>
        <b/>
        <sz val="10"/>
        <rFont val="Arial"/>
        <family val="2"/>
      </rPr>
      <t>I1</t>
    </r>
    <r>
      <rPr>
        <sz val="10"/>
        <rFont val="Arial"/>
        <family val="2"/>
      </rPr>
      <t>: PIS e COFINS</t>
    </r>
  </si>
  <si>
    <r>
      <rPr>
        <b/>
        <sz val="10"/>
        <rFont val="Arial"/>
        <family val="2"/>
      </rPr>
      <t>I2</t>
    </r>
    <r>
      <rPr>
        <sz val="10"/>
        <rFont val="Arial"/>
        <family val="2"/>
      </rPr>
      <t>: ISSQN (conforme Legislação Municipal)</t>
    </r>
  </si>
  <si>
    <r>
      <rPr>
        <b/>
        <sz val="10"/>
        <rFont val="Arial"/>
        <family val="2"/>
      </rPr>
      <t>I3</t>
    </r>
    <r>
      <rPr>
        <sz val="10"/>
        <rFont val="Arial"/>
        <family val="2"/>
      </rPr>
      <t>: Contrib. Previ. s/ Receita Bruta (Lei 13.161/15 - Desoneração)</t>
    </r>
  </si>
  <si>
    <t>Fórmulas:</t>
  </si>
  <si>
    <t>[(1+AC+S+G+R)*(1+DF)*(1+L)/(1-I1-I2)-1]</t>
  </si>
  <si>
    <t>[(1+AC+S+G+R)*(1+DF)*(1+L)/(1-I1-I2-I3)-1]</t>
  </si>
  <si>
    <t>Obs.:</t>
  </si>
  <si>
    <t>Item Componente do LDI</t>
  </si>
  <si>
    <r>
      <t xml:space="preserve">LDI </t>
    </r>
    <r>
      <rPr>
        <b/>
        <sz val="10"/>
        <rFont val="Arial"/>
        <family val="2"/>
      </rPr>
      <t>SEM</t>
    </r>
    <r>
      <rPr>
        <sz val="10"/>
        <rFont val="Arial"/>
        <family val="2"/>
      </rPr>
      <t xml:space="preserve"> Desoneração da folha de pagamento:</t>
    </r>
  </si>
  <si>
    <r>
      <t xml:space="preserve">LDI </t>
    </r>
    <r>
      <rPr>
        <b/>
        <sz val="10"/>
        <rFont val="Arial"/>
        <family val="2"/>
      </rPr>
      <t>COM</t>
    </r>
    <r>
      <rPr>
        <sz val="10"/>
        <rFont val="Arial"/>
        <family val="2"/>
      </rPr>
      <t xml:space="preserve"> Desoneração da folha de pagamento:</t>
    </r>
  </si>
  <si>
    <t>Declaramos que os valores calculados estão de acordo com a recomendação do Acórdão 2622/2013 do TCU para o cálculo do LDI.</t>
  </si>
  <si>
    <r>
      <t xml:space="preserve">LDI </t>
    </r>
    <r>
      <rPr>
        <b/>
        <sz val="10"/>
        <rFont val="Arial"/>
        <family val="2"/>
      </rPr>
      <t>SEM</t>
    </r>
    <r>
      <rPr>
        <sz val="10"/>
        <rFont val="Arial"/>
        <family val="2"/>
      </rPr>
      <t xml:space="preserve"> Desoneração =</t>
    </r>
  </si>
  <si>
    <r>
      <t xml:space="preserve">LDI </t>
    </r>
    <r>
      <rPr>
        <b/>
        <sz val="10"/>
        <rFont val="Arial"/>
        <family val="2"/>
      </rPr>
      <t>COM</t>
    </r>
    <r>
      <rPr>
        <sz val="10"/>
        <rFont val="Arial"/>
        <family val="2"/>
      </rPr>
      <t xml:space="preserve"> Desoneração =</t>
    </r>
  </si>
  <si>
    <t>1) Fornecimento e transporte de materiais asfálticos com LDI diferenciado de 14,02%, conforme valor médio definido pelo Acórdão TCU 2622/2013.</t>
  </si>
  <si>
    <t>2) Para o fornecimento de materiais ou execução de serviços completos obtidos a partir de cotações de mercado, também deve ser aplicado LDI diferenciado de 14,02%.</t>
  </si>
  <si>
    <t>SUPERESTRUTURA</t>
  </si>
  <si>
    <t>ACABAMENTOS E OBRAS COMPLEMENTARES</t>
  </si>
  <si>
    <t>S 87620</t>
  </si>
  <si>
    <t>Contrapiso em argamassa traço 1:4 (cimento e areia), preparo mecânico com betoneira 400 L, aplicado em áreas secas sobre laje, aderido, espessura 2 cm</t>
  </si>
  <si>
    <t>PREFEITURA MUNICIPAL DE ITAJAÍ - SC</t>
  </si>
  <si>
    <r>
      <t>Obra:</t>
    </r>
    <r>
      <rPr>
        <sz val="10"/>
        <rFont val="Arial"/>
        <family val="2"/>
      </rPr>
      <t xml:space="preserve"> Ponte sobre o Rio Itajaí-Mirim</t>
    </r>
  </si>
  <si>
    <t>INFRAESTRUTURA</t>
  </si>
  <si>
    <t>MESOESTRUTURA</t>
  </si>
  <si>
    <t>Calço de Apoio</t>
  </si>
  <si>
    <t>I 1525</t>
  </si>
  <si>
    <t>Concreto usinado bombeável fck 30 MPa, com brita 0 e 1, slump 100 +/- 20mm, incluso bombeamento</t>
  </si>
  <si>
    <t>ADM. LOCAL, CANTEIRO E MOBILIZAÇÃO</t>
  </si>
  <si>
    <t>PN 7</t>
  </si>
  <si>
    <t>SERVIÇOS PRELIMINARES</t>
  </si>
  <si>
    <t>SINALIZAÇÃO</t>
  </si>
  <si>
    <t>3.1.1</t>
  </si>
  <si>
    <t>3.1.2</t>
  </si>
  <si>
    <t>3.1.1.1</t>
  </si>
  <si>
    <t>3.1.1.2</t>
  </si>
  <si>
    <t>3.1.2.1</t>
  </si>
  <si>
    <t>3.1.2.2</t>
  </si>
  <si>
    <t>3.1.2.3</t>
  </si>
  <si>
    <t>3.1.2.4</t>
  </si>
  <si>
    <t>3.1.2.5</t>
  </si>
  <si>
    <t>3.2.2</t>
  </si>
  <si>
    <t>3.2.2.1</t>
  </si>
  <si>
    <t>3.2.2.2</t>
  </si>
  <si>
    <t>3.2.2.3</t>
  </si>
  <si>
    <t>3.2.2.4</t>
  </si>
  <si>
    <t>3.2.2.5</t>
  </si>
  <si>
    <t>3.2.3</t>
  </si>
  <si>
    <t>3.2.3.1</t>
  </si>
  <si>
    <t>3.2.3.2</t>
  </si>
  <si>
    <t>3.2.3.3</t>
  </si>
  <si>
    <t>3.2.3.4</t>
  </si>
  <si>
    <t>3.3.1</t>
  </si>
  <si>
    <t>3.3.1.1</t>
  </si>
  <si>
    <t>3.3.2</t>
  </si>
  <si>
    <t>3.3.2.1</t>
  </si>
  <si>
    <t>3.3.2.2</t>
  </si>
  <si>
    <t>3.3.2.3</t>
  </si>
  <si>
    <t>3.3.2.4</t>
  </si>
  <si>
    <t>3.3.2.5</t>
  </si>
  <si>
    <t>3.3.3</t>
  </si>
  <si>
    <t>3.3.3.1</t>
  </si>
  <si>
    <t>3.3.3.2</t>
  </si>
  <si>
    <t>3.3.3.3</t>
  </si>
  <si>
    <t>3.3.3.4</t>
  </si>
  <si>
    <t>3.3.3.5</t>
  </si>
  <si>
    <t>3.3.4</t>
  </si>
  <si>
    <t>3.3.4.1</t>
  </si>
  <si>
    <t>3.3.4.2</t>
  </si>
  <si>
    <t>3.3.4.3</t>
  </si>
  <si>
    <t>3.3.4.4</t>
  </si>
  <si>
    <t>Canteiro de obras e mobilização</t>
  </si>
  <si>
    <t>PN 11</t>
  </si>
  <si>
    <t>Enrijecimento de solo de fundação com colunas de adensamento CPR Grouting</t>
  </si>
  <si>
    <t>3.4.1</t>
  </si>
  <si>
    <t>3.4.2</t>
  </si>
  <si>
    <t>3.4.3</t>
  </si>
  <si>
    <t>3.4.4</t>
  </si>
  <si>
    <t>3.4.5</t>
  </si>
  <si>
    <r>
      <t>Local:</t>
    </r>
    <r>
      <rPr>
        <sz val="10"/>
        <rFont val="Arial"/>
        <family val="2"/>
      </rPr>
      <t xml:space="preserve"> Rua Adolfo Batschauer, Dom Bosco, Itajaí-SC</t>
    </r>
  </si>
  <si>
    <t>Estacas Centrifugadas</t>
  </si>
  <si>
    <t>PONTE RUA ADOLFO BATSCHAUER (81,3 m x 15 m)</t>
  </si>
  <si>
    <t>Encontros (Travessa Bloco, Alas e Cortinas)</t>
  </si>
  <si>
    <t>3.2.3.5</t>
  </si>
  <si>
    <t>3.3.1.2</t>
  </si>
  <si>
    <t>3.3.1.3</t>
  </si>
  <si>
    <t>3.3.1.4</t>
  </si>
  <si>
    <t>3.3.1.5</t>
  </si>
  <si>
    <t>3.3.1.6</t>
  </si>
  <si>
    <t>I 34479</t>
  </si>
  <si>
    <t>Concreto usinado bombeável fck 40 MPa, com brita 0 e 1, slump 100 +/- 20mm, incluso bombeamento</t>
  </si>
  <si>
    <t>Transversinas</t>
  </si>
  <si>
    <t>Lajes Pré-moldadas</t>
  </si>
  <si>
    <t>Laje</t>
  </si>
  <si>
    <t>Lajes de Transição</t>
  </si>
  <si>
    <t>Guarda-Corpo</t>
  </si>
  <si>
    <t>Guarda-Rodas</t>
  </si>
  <si>
    <t>3.3.5</t>
  </si>
  <si>
    <t>3.3.5.5</t>
  </si>
  <si>
    <t>3.3.5.1</t>
  </si>
  <si>
    <t>3.3.5.2</t>
  </si>
  <si>
    <t>3.3.5.3</t>
  </si>
  <si>
    <t>3.3.5.4</t>
  </si>
  <si>
    <t>3.3.6</t>
  </si>
  <si>
    <t>3.3.6.1</t>
  </si>
  <si>
    <t>3.3.6.2</t>
  </si>
  <si>
    <t>3.3.6.3</t>
  </si>
  <si>
    <t>3.3.6.4</t>
  </si>
  <si>
    <t>3.3.7</t>
  </si>
  <si>
    <t>3.3.7.1</t>
  </si>
  <si>
    <t>3.3.7.2</t>
  </si>
  <si>
    <t>3.3.7.3</t>
  </si>
  <si>
    <t>3.3.7.4</t>
  </si>
  <si>
    <t>Vigas Pré-moldadas (Longarinas)</t>
  </si>
  <si>
    <t>PN 12</t>
  </si>
  <si>
    <t>Apoio náutico para a execução da concretagem de estruturas</t>
  </si>
  <si>
    <t>S 98679</t>
  </si>
  <si>
    <t>Piso cimentado traço 1:3 (cimento e areia), acabamento liso, espessura 2,0 cm, preparo mecânico da argamassa</t>
  </si>
  <si>
    <t>3.3.1.7</t>
  </si>
  <si>
    <t>3.3.1.8</t>
  </si>
  <si>
    <t>3.3.1.9</t>
  </si>
  <si>
    <t>3.3.1.10</t>
  </si>
  <si>
    <t>Apoio náutico para a execução da cravação de estacas centrifugadas de concreto D = 42 cm</t>
  </si>
  <si>
    <t>3.3.8</t>
  </si>
  <si>
    <t>3.3.8.1</t>
  </si>
  <si>
    <t>3.3.8.2</t>
  </si>
  <si>
    <t>Trava Contra Enchente</t>
  </si>
  <si>
    <t>DRENAGEM</t>
  </si>
  <si>
    <t>S 83659</t>
  </si>
  <si>
    <t>Boca de lobo em alvenaria tijolo maciço, revestida c/ argamassa de cimento e areia 1:3, sobre lastro de concreto 10cm e tampa de concreto armado</t>
  </si>
  <si>
    <t>S 73856/001</t>
  </si>
  <si>
    <t>S 73856/002</t>
  </si>
  <si>
    <t>Boca p/ bueiro simples tubular d=0,40m em concreto ciclópico, inclindo formas, escavação, reaterro e materiais, excluindo material reaterro jazida e transporte</t>
  </si>
  <si>
    <t>Boca para bueiro simples tubular, diâmetro=0,60m, em concreto ciclópico, incluindo formas, escavação, reaterro e materiais, excluindo material reaterro jazida e transporte.</t>
  </si>
  <si>
    <t>S 92851</t>
  </si>
  <si>
    <t>S 92852</t>
  </si>
  <si>
    <t>S 92855</t>
  </si>
  <si>
    <t>S 92856</t>
  </si>
  <si>
    <t>Tubo de concreto para redes coletoras de esgoto sanitário, diâmetro de 400 mm, junta elástica, instalado em local com alto nível de interferências - fornecimento e assentamento</t>
  </si>
  <si>
    <t>Assentamento de tubo de concreto para redes coletoras de esgoto sanitário, diâmetro de 400 mm, junta elástica, instalado em local com alto nível de interferências (não inclui fornecimento)</t>
  </si>
  <si>
    <t>Tubo de concreto para redes coletoras de esgoto sanitário, diâmetro de 600 mm, junta elástica, instalado em local com alto nível de interferências - fornecimento e assentamento</t>
  </si>
  <si>
    <t>Assentamento de tubo de concreto para redes coletoras de esgoto sanitário, diâmetro de 600 mm, junta elástica, instalado em local com alto nível de interferências (não inclui fornecimento)</t>
  </si>
  <si>
    <t xml:space="preserve">Fornecimento e implantação de placa de regulamentação em aço, R1 lado 0,248 m - película retrorrefletiva tipo I e SI </t>
  </si>
  <si>
    <t>6.4</t>
  </si>
  <si>
    <t>Fornecimento e implantação de suporte metálico galvanizado para placa de regulamentação - R1 - lado de 0,248 m</t>
  </si>
  <si>
    <t>6.5</t>
  </si>
  <si>
    <t>Pintura de setas e zebrados - tinta base acrílica emulsionada em água - espessura de 0,3 mm</t>
  </si>
  <si>
    <t>6.6</t>
  </si>
  <si>
    <r>
      <t>Dimensão:</t>
    </r>
    <r>
      <rPr>
        <sz val="10"/>
        <rFont val="Arial"/>
        <family val="2"/>
      </rPr>
      <t xml:space="preserve"> Ponte 81,30 m X 15,00 m e Acessos 160,00 m x 15,00 m</t>
    </r>
  </si>
  <si>
    <t>Agosto/2018</t>
  </si>
  <si>
    <t xml:space="preserve">Tacha refletiva monodirecional - fornecimento e colocação </t>
  </si>
  <si>
    <t>Tacha refletiva bidirecional - fornecimento e colocação</t>
  </si>
  <si>
    <t>Tachão refletivo bidirecional - fornecimento e colocação</t>
  </si>
  <si>
    <t>Tachão refletivo monodirecional - fornecimento e colocação</t>
  </si>
  <si>
    <t>6.7</t>
  </si>
  <si>
    <t>6.8</t>
  </si>
  <si>
    <t>6.9</t>
  </si>
  <si>
    <t>6.10</t>
  </si>
  <si>
    <t>PAVIMENTAÇÃO E OBRAS COMPLEMENTARES</t>
  </si>
  <si>
    <t>5.13</t>
  </si>
  <si>
    <t>5.14</t>
  </si>
  <si>
    <t>5.15</t>
  </si>
  <si>
    <t>5.16</t>
  </si>
  <si>
    <t>Execução de passeio (calçada) ou piso de concreto com concreto moldado in loco, usinado, acabamento convencional, espessura 6 cm, armado. af_07/2016</t>
  </si>
  <si>
    <t xml:space="preserve">Pigmento em po para argamassas, cimentos e outros (Cor vermelha - 8kg/m³ de concreto)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</si>
  <si>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Formas de tábuas de pinho - utilização de 3 vezes - fornecimento, instalação e retirada</t>
  </si>
  <si>
    <t>5.17</t>
  </si>
  <si>
    <t>Gabião colchão espessura 0,23 m - Zn/Al + PVC - D = 2,0 mm - pedra de mão comercial - fornecimento e assentamento</t>
  </si>
  <si>
    <t>Gabião saco - diâmetro = 0,65 m - Zn/Al + PVC - D = 2,4 mm - pedra de mão comercial - fornecimento e assentamento</t>
  </si>
  <si>
    <t>Aplicação de geotextil não-tecido agulhado RT 14</t>
  </si>
  <si>
    <t>Muro de gabião, enchimento com pedra de mão tipo rachão, de gravidade, com gaiolas de comprimento igual a 2 m, para muros com altura menor o u igual a 4 m fornecimento e execução. af_12/2015</t>
  </si>
  <si>
    <t>2.5</t>
  </si>
  <si>
    <t>2.8</t>
  </si>
  <si>
    <t>2.9</t>
  </si>
  <si>
    <t>Apoios Intermediários (Bloco+Pilar Parede+Travessa de Apoio)</t>
  </si>
  <si>
    <t>Estacas Centrifugadas/Estacas Metálicas</t>
  </si>
  <si>
    <t>3.2.1</t>
  </si>
  <si>
    <t>3.2.1.1</t>
  </si>
  <si>
    <t>3.2.1.2</t>
  </si>
  <si>
    <t>3.2.1.3</t>
  </si>
  <si>
    <t>3.2.1.4</t>
  </si>
  <si>
    <t>3.4.6</t>
  </si>
  <si>
    <t>Piso podotatil de concreto - direcional e alerta, *40 x 40 x 2,5* cm</t>
  </si>
  <si>
    <t>Argamassa traço 1:3 (em volume de cimento e areia média úmida) para contrapiso, preparo mecânico com betoneira 400 l. af_08/2019</t>
  </si>
  <si>
    <t>S 87298</t>
  </si>
  <si>
    <t>I 36178</t>
  </si>
  <si>
    <t>S 95995</t>
  </si>
  <si>
    <t>Execução de pavimento com aplicação de concreto asfáltico, camada de rolamento (Faixa C) - exclusive carga e transporte. af_11/2019</t>
  </si>
  <si>
    <t>S 96401</t>
  </si>
  <si>
    <t>Execução de imprimação com asfalto diluído CM-30. af_09/2017</t>
  </si>
  <si>
    <t>S 96402</t>
  </si>
  <si>
    <t>Execução de imprimação ligante (pintura de ligação) com emulsão asfáltica RR-2C. af_09/2017</t>
  </si>
  <si>
    <t>4.2</t>
  </si>
  <si>
    <t>4.3</t>
  </si>
  <si>
    <t>4.4</t>
  </si>
  <si>
    <t>2.10</t>
  </si>
  <si>
    <t>Geogrelha unidirecional com resistência a tração de 200 kN/m - fornecimento e instalação</t>
  </si>
  <si>
    <t>Plantio de grama em placas. af_05/2018</t>
  </si>
  <si>
    <t>M0081</t>
  </si>
  <si>
    <t>Areia grossa</t>
  </si>
  <si>
    <t>2.11</t>
  </si>
  <si>
    <t>2.12</t>
  </si>
  <si>
    <t>Compactação manual com soquete vibratório</t>
  </si>
  <si>
    <t>2.13</t>
  </si>
  <si>
    <t>Canteiro de obras</t>
  </si>
  <si>
    <t>PN 3</t>
  </si>
  <si>
    <t>1.3</t>
  </si>
  <si>
    <t>Mobilização e Desmobilização</t>
  </si>
  <si>
    <t>um</t>
  </si>
  <si>
    <t>Apoio Intermediário 3 - Cristalização e Impermeabilização (Bloco+Pilar Parede+Travessa de Apoio)</t>
  </si>
  <si>
    <t>Limpeza em superfície de concreto com jateamento d’água sob pressão</t>
  </si>
  <si>
    <t>E9106 - SICRO</t>
  </si>
  <si>
    <t>Embarcação de transporte de pessoal e apoio logístico - 130 Kw</t>
  </si>
  <si>
    <t>E9603 - SICRO</t>
  </si>
  <si>
    <t>Embarcação empurradora multipropósito com guindaste hidráulico de 74 kN.m - 165 kW</t>
  </si>
  <si>
    <t>Plataforma de trabalho em aço tubular apoiada no solo - altura de até 4 m - utilização de 100 vezes - fornecimento, instalação e retirada</t>
  </si>
  <si>
    <t>h</t>
  </si>
  <si>
    <t>Transporte com cavalo mecânico com semirreboque com capacidade de 22 t - rodovia pavimentada (20km)</t>
  </si>
  <si>
    <t>Plataforma flutuante montada na obra de 12 x 24 x 1,8 m com capacidade de 150 t</t>
  </si>
  <si>
    <t>E9612 - SICRO</t>
  </si>
  <si>
    <t>3.2.2.6</t>
  </si>
  <si>
    <t>3.2.2.7</t>
  </si>
  <si>
    <t>3.2.2.8</t>
  </si>
  <si>
    <t>Julho/2023</t>
  </si>
  <si>
    <t>Concreto para bombeamento fck = 30 MPa - confecção em central dosadora de 40 m³/h - areia e brita comerciais</t>
  </si>
  <si>
    <t>103673 - SINAPI</t>
  </si>
  <si>
    <t>Carga, descarga e manobra de vigas pré-moldadas de até 500 kN em cavalo mecânico com dolly de 4 eixos com capacidade de 57 t</t>
  </si>
  <si>
    <t>Transporte em cavalo mecânico com dolly de 4 eixos com capacidade de 57 t - rodovia pavimentada</t>
  </si>
  <si>
    <t xml:space="preserve">Escoramento metálico com quadro tubular contraventado - capacidade de carga até 3,8 t/m² - quadro de 1,0 x 1,0 x 1,25 m - utilização de 50 vezes - fornecimento, instalação e retirada </t>
  </si>
  <si>
    <t>S 102737</t>
  </si>
  <si>
    <t>S 102738</t>
  </si>
  <si>
    <t>Boca para bueiro simples tubular d = 40 cm em concreto, alas com esconsidade de 0°, incluindo fôrmas e materiais. af_07/2021</t>
  </si>
  <si>
    <t>Boca de lobo simples - BLS 01 - areia e brita comerciais</t>
  </si>
  <si>
    <t>Graute fgk=30 mpa; traço 1:0,02:0,9:1,2 (em massa seca de cimento/ cal/ areia grossa/ brita 0) - preparo mecânico com betoneira 400 l. af_09/2021 (Reparo de furos de CP)</t>
  </si>
  <si>
    <t>Base ou sub-base de macadame seco com brita comercial</t>
  </si>
  <si>
    <t>Fresagem de pavimento asfáltico (profundidade até 5,0 cm) - exclusive transporte. af_11/2019 (Encaixe Pistas)</t>
  </si>
  <si>
    <t>S 96001</t>
  </si>
  <si>
    <t>S 94993</t>
  </si>
  <si>
    <t>Meio-fio de concreto - MFC 05 - areia e brita comerciais - fôrma de madeira</t>
  </si>
  <si>
    <t>Concreto fck = 20 MPa - confecção em betoneira e lançamento manual - areia e brita comerciais (Reparos Manuais e acabamentos entre asfalto e meio fio)</t>
  </si>
  <si>
    <t>S 93590</t>
  </si>
  <si>
    <t>Transporte com caminhão basculante de 10 m³, em via urbana pavimentada</t>
  </si>
  <si>
    <t>m³km</t>
  </si>
  <si>
    <t>Placa de regulamentação em aço D = 0,60 m - película retrorrefletiva tipo I + SI - fornecimento e implantação</t>
  </si>
  <si>
    <t>Suporte metálico galvanizado para placa de advertência ou regulamentação - lado ou diâmetro de 0,60 m - fornecimento e implantação</t>
  </si>
  <si>
    <t>Impermeabilização de superfície com membrana à base de poliuretano, 2demãos. af_06/2018</t>
  </si>
  <si>
    <t>S 98553</t>
  </si>
  <si>
    <t>S 90281</t>
  </si>
  <si>
    <t>APLICAÇÃO MANUAL DE FUNDO SELADOR ACRÍLICO EM PAREDES EXTERNAS.  AF_06/2014</t>
  </si>
  <si>
    <t>S 88415</t>
  </si>
  <si>
    <t>3.2.2.9</t>
  </si>
  <si>
    <t>JÁ EXECUTADO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</si>
</sst>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,##0\ \ \ \ "/>
    <numFmt numFmtId="167" formatCode="#,##0.00\ \ \ "/>
    <numFmt numFmtId="168" formatCode="#,##0.00\ \ \ \ "/>
    <numFmt numFmtId="169" formatCode="#,##0.00\ "/>
    <numFmt numFmtId="170" formatCode="#,##0\ \ \ "/>
    <numFmt numFmtId="171" formatCode="0.000"/>
    <numFmt numFmtId="172" formatCode="#,##0.00\ \ "/>
    <numFmt numFmtId="173" formatCode="&quot;LDI: &quot;0.00%"/>
    <numFmt numFmtId="174" formatCode="_(&quot;R$ &quot;* #,##0.00_);_(&quot;R$ &quot;* \(#,##0.00\);_(&quot;R$ &quot;* &quot;-&quot;??_);_(@_)"/>
    <numFmt numFmtId="175" formatCode="#."/>
    <numFmt numFmtId="176" formatCode="\$#,##0\ ;\(\$#,##0\)"/>
    <numFmt numFmtId="177" formatCode="_(&quot;Cr$&quot;* #,##0.00_);_(&quot;Cr$&quot;* \(#,##0.00\);_(&quot;Cr$&quot;* &quot;-&quot;??_);_(@_)"/>
    <numFmt numFmtId="178" formatCode="&quot;LDI dif.: &quot;0.00%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65" fontId="5" fillId="0" borderId="0"/>
    <xf numFmtId="164" fontId="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3" fontId="15" fillId="0" borderId="0" applyFont="0" applyFill="0" applyBorder="0" applyAlignment="0" applyProtection="0"/>
    <xf numFmtId="175" fontId="16" fillId="0" borderId="0">
      <protection locked="0"/>
    </xf>
    <xf numFmtId="175" fontId="16" fillId="0" borderId="0">
      <protection locked="0"/>
    </xf>
    <xf numFmtId="0" fontId="5" fillId="0" borderId="0"/>
    <xf numFmtId="176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16" fillId="0" borderId="0">
      <protection locked="0"/>
    </xf>
    <xf numFmtId="175" fontId="16" fillId="0" borderId="0">
      <protection locked="0"/>
    </xf>
    <xf numFmtId="175" fontId="18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3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65" fontId="22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24">
    <xf numFmtId="0" fontId="0" fillId="0" borderId="0" xfId="0"/>
    <xf numFmtId="165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6" fillId="0" borderId="2" xfId="0" applyNumberFormat="1" applyFont="1" applyBorder="1" applyAlignment="1">
      <alignment horizontal="centerContinuous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9" fillId="0" borderId="0" xfId="1" applyFont="1" applyAlignment="1">
      <alignment vertical="center"/>
    </xf>
    <xf numFmtId="165" fontId="9" fillId="0" borderId="0" xfId="1" applyFont="1" applyAlignment="1">
      <alignment horizontal="left" vertical="center" indent="1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1" applyNumberFormat="1" applyFont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49" fontId="4" fillId="0" borderId="3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11" xfId="1" applyNumberFormat="1" applyFont="1" applyBorder="1" applyAlignment="1">
      <alignment horizontal="center" vertical="center"/>
    </xf>
    <xf numFmtId="169" fontId="8" fillId="0" borderId="11" xfId="1" applyNumberFormat="1" applyFont="1" applyBorder="1" applyAlignment="1">
      <alignment vertical="center"/>
    </xf>
    <xf numFmtId="0" fontId="9" fillId="0" borderId="11" xfId="1" applyNumberFormat="1" applyFont="1" applyBorder="1" applyAlignment="1">
      <alignment horizontal="center" vertical="center"/>
    </xf>
    <xf numFmtId="169" fontId="9" fillId="0" borderId="11" xfId="1" applyNumberFormat="1" applyFont="1" applyBorder="1" applyAlignment="1">
      <alignment horizontal="center" vertical="center"/>
    </xf>
    <xf numFmtId="169" fontId="7" fillId="0" borderId="11" xfId="1" applyNumberFormat="1" applyFont="1" applyBorder="1" applyAlignment="1">
      <alignment vertical="center"/>
    </xf>
    <xf numFmtId="2" fontId="7" fillId="0" borderId="15" xfId="0" applyNumberFormat="1" applyFont="1" applyBorder="1" applyAlignment="1">
      <alignment horizontal="center" vertical="center"/>
    </xf>
    <xf numFmtId="169" fontId="7" fillId="0" borderId="15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/>
    <xf numFmtId="164" fontId="8" fillId="0" borderId="11" xfId="2" applyFont="1" applyFill="1" applyBorder="1" applyAlignment="1">
      <alignment vertical="center"/>
    </xf>
    <xf numFmtId="164" fontId="4" fillId="0" borderId="0" xfId="2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4" fontId="8" fillId="0" borderId="12" xfId="2" applyFont="1" applyFill="1" applyBorder="1" applyAlignment="1">
      <alignment vertical="center"/>
    </xf>
    <xf numFmtId="171" fontId="7" fillId="0" borderId="11" xfId="1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49" fontId="4" fillId="0" borderId="10" xfId="0" applyNumberFormat="1" applyFont="1" applyBorder="1" applyAlignment="1">
      <alignment horizontal="right" vertical="top"/>
    </xf>
    <xf numFmtId="0" fontId="6" fillId="0" borderId="3" xfId="0" applyFont="1" applyBorder="1" applyAlignment="1">
      <alignment horizontal="center" vertical="center" wrapText="1"/>
    </xf>
    <xf numFmtId="166" fontId="6" fillId="0" borderId="13" xfId="0" applyNumberFormat="1" applyFont="1" applyBorder="1" applyAlignment="1">
      <alignment horizontal="left" vertical="center" wrapText="1"/>
    </xf>
    <xf numFmtId="169" fontId="6" fillId="0" borderId="11" xfId="0" applyNumberFormat="1" applyFont="1" applyBorder="1" applyAlignment="1">
      <alignment vertical="center"/>
    </xf>
    <xf numFmtId="166" fontId="7" fillId="0" borderId="12" xfId="0" applyNumberFormat="1" applyFont="1" applyBorder="1" applyAlignment="1">
      <alignment horizontal="left" vertical="center" indent="1"/>
    </xf>
    <xf numFmtId="164" fontId="4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13" xfId="0" applyFont="1" applyBorder="1" applyAlignment="1">
      <alignment horizontal="centerContinuous" vertical="center" wrapText="1"/>
    </xf>
    <xf numFmtId="164" fontId="6" fillId="0" borderId="19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15" xfId="0" applyFont="1" applyBorder="1" applyAlignment="1">
      <alignment horizontal="centerContinuous" vertical="center" wrapText="1"/>
    </xf>
    <xf numFmtId="0" fontId="7" fillId="0" borderId="16" xfId="0" applyFont="1" applyBorder="1" applyAlignment="1">
      <alignment horizontal="centerContinuous" vertical="center" wrapText="1"/>
    </xf>
    <xf numFmtId="166" fontId="7" fillId="0" borderId="18" xfId="0" applyNumberFormat="1" applyFont="1" applyBorder="1" applyAlignment="1">
      <alignment horizontal="left" vertical="center" indent="1"/>
    </xf>
    <xf numFmtId="164" fontId="6" fillId="0" borderId="20" xfId="0" applyNumberFormat="1" applyFont="1" applyBorder="1" applyAlignment="1">
      <alignment vertical="center"/>
    </xf>
    <xf numFmtId="0" fontId="3" fillId="0" borderId="11" xfId="1" applyNumberFormat="1" applyFont="1" applyBorder="1" applyAlignment="1">
      <alignment horizontal="left" vertical="center" wrapText="1" indent="1"/>
    </xf>
    <xf numFmtId="0" fontId="3" fillId="0" borderId="11" xfId="1" applyNumberFormat="1" applyFont="1" applyBorder="1" applyAlignment="1">
      <alignment horizontal="center" vertical="center"/>
    </xf>
    <xf numFmtId="172" fontId="3" fillId="0" borderId="11" xfId="1" applyNumberFormat="1" applyFont="1" applyBorder="1" applyAlignment="1">
      <alignment horizontal="right" vertical="center"/>
    </xf>
    <xf numFmtId="164" fontId="3" fillId="0" borderId="11" xfId="2" applyFont="1" applyFill="1" applyBorder="1" applyAlignment="1">
      <alignment vertical="center"/>
    </xf>
    <xf numFmtId="164" fontId="3" fillId="0" borderId="12" xfId="2" applyFont="1" applyFill="1" applyBorder="1" applyAlignment="1">
      <alignment vertical="center"/>
    </xf>
    <xf numFmtId="165" fontId="3" fillId="0" borderId="0" xfId="1" applyFont="1" applyAlignment="1">
      <alignment vertical="center"/>
    </xf>
    <xf numFmtId="167" fontId="3" fillId="0" borderId="7" xfId="1" applyNumberFormat="1" applyFont="1" applyBorder="1" applyAlignment="1">
      <alignment horizontal="centerContinuous" vertical="center"/>
    </xf>
    <xf numFmtId="168" fontId="3" fillId="0" borderId="7" xfId="1" applyNumberFormat="1" applyFont="1" applyBorder="1" applyAlignment="1">
      <alignment horizontal="centerContinuous" vertical="center"/>
    </xf>
    <xf numFmtId="167" fontId="3" fillId="0" borderId="8" xfId="1" applyNumberFormat="1" applyFont="1" applyBorder="1" applyAlignment="1">
      <alignment horizontal="center" vertical="center" wrapText="1"/>
    </xf>
    <xf numFmtId="167" fontId="3" fillId="0" borderId="10" xfId="1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indent="1"/>
    </xf>
    <xf numFmtId="168" fontId="3" fillId="0" borderId="5" xfId="1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3" fillId="0" borderId="13" xfId="1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right" vertical="top"/>
    </xf>
    <xf numFmtId="0" fontId="7" fillId="0" borderId="13" xfId="1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indent="1"/>
    </xf>
    <xf numFmtId="173" fontId="6" fillId="0" borderId="0" xfId="0" applyNumberFormat="1" applyFont="1" applyAlignment="1">
      <alignment horizontal="right" vertical="center" indent="1"/>
    </xf>
    <xf numFmtId="0" fontId="7" fillId="0" borderId="11" xfId="1" applyNumberFormat="1" applyFont="1" applyBorder="1" applyAlignment="1">
      <alignment horizontal="left" vertical="center" indent="1"/>
    </xf>
    <xf numFmtId="178" fontId="6" fillId="0" borderId="0" xfId="0" applyNumberFormat="1" applyFont="1" applyAlignment="1">
      <alignment horizontal="right" vertical="center" indent="1"/>
    </xf>
    <xf numFmtId="0" fontId="2" fillId="0" borderId="0" xfId="0" applyFont="1"/>
    <xf numFmtId="0" fontId="3" fillId="0" borderId="16" xfId="1" applyNumberFormat="1" applyFont="1" applyBorder="1" applyAlignment="1">
      <alignment horizontal="center" vertical="center" wrapText="1"/>
    </xf>
    <xf numFmtId="0" fontId="3" fillId="0" borderId="17" xfId="1" applyNumberFormat="1" applyFont="1" applyBorder="1" applyAlignment="1">
      <alignment horizontal="left" vertical="center" wrapText="1" indent="1"/>
    </xf>
    <xf numFmtId="0" fontId="3" fillId="0" borderId="17" xfId="1" applyNumberFormat="1" applyFont="1" applyBorder="1" applyAlignment="1">
      <alignment horizontal="center" vertical="center"/>
    </xf>
    <xf numFmtId="172" fontId="3" fillId="0" borderId="17" xfId="1" applyNumberFormat="1" applyFont="1" applyBorder="1" applyAlignment="1">
      <alignment horizontal="right" vertical="center"/>
    </xf>
    <xf numFmtId="164" fontId="3" fillId="0" borderId="17" xfId="2" applyFont="1" applyFill="1" applyBorder="1" applyAlignment="1">
      <alignment vertical="center"/>
    </xf>
    <xf numFmtId="164" fontId="3" fillId="0" borderId="18" xfId="2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49" fontId="2" fillId="0" borderId="4" xfId="0" applyNumberFormat="1" applyFont="1" applyBorder="1" applyAlignment="1">
      <alignment horizontal="left" vertical="center" indent="1"/>
    </xf>
    <xf numFmtId="49" fontId="4" fillId="0" borderId="4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inden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 indent="1"/>
    </xf>
    <xf numFmtId="178" fontId="6" fillId="0" borderId="1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7" fillId="0" borderId="8" xfId="1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11" xfId="0" applyFont="1" applyBorder="1"/>
    <xf numFmtId="0" fontId="2" fillId="0" borderId="11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1" xfId="0" applyFont="1" applyBorder="1"/>
    <xf numFmtId="10" fontId="3" fillId="2" borderId="11" xfId="40" applyNumberFormat="1" applyFont="1" applyFill="1" applyBorder="1"/>
    <xf numFmtId="10" fontId="3" fillId="0" borderId="11" xfId="40" applyNumberFormat="1" applyFont="1" applyFill="1" applyBorder="1"/>
    <xf numFmtId="10" fontId="3" fillId="2" borderId="0" xfId="40" applyNumberFormat="1" applyFont="1" applyFill="1"/>
    <xf numFmtId="0" fontId="3" fillId="0" borderId="12" xfId="0" applyFont="1" applyBorder="1"/>
    <xf numFmtId="10" fontId="0" fillId="0" borderId="3" xfId="40" applyNumberFormat="1" applyFont="1" applyBorder="1"/>
    <xf numFmtId="10" fontId="0" fillId="0" borderId="13" xfId="40" applyNumberFormat="1" applyFont="1" applyBorder="1"/>
    <xf numFmtId="10" fontId="3" fillId="3" borderId="11" xfId="40" applyNumberFormat="1" applyFont="1" applyFill="1" applyBorder="1"/>
    <xf numFmtId="10" fontId="2" fillId="0" borderId="11" xfId="40" applyNumberFormat="1" applyFont="1" applyBorder="1"/>
    <xf numFmtId="10" fontId="0" fillId="0" borderId="0" xfId="40" applyNumberFormat="1" applyFont="1"/>
    <xf numFmtId="10" fontId="0" fillId="0" borderId="0" xfId="0" applyNumberFormat="1"/>
    <xf numFmtId="0" fontId="8" fillId="0" borderId="13" xfId="1" applyNumberFormat="1" applyFont="1" applyBorder="1" applyAlignment="1">
      <alignment horizontal="center" vertical="center" wrapText="1"/>
    </xf>
    <xf numFmtId="0" fontId="8" fillId="0" borderId="11" xfId="1" applyNumberFormat="1" applyFont="1" applyBorder="1" applyAlignment="1">
      <alignment horizontal="center" vertical="center"/>
    </xf>
    <xf numFmtId="171" fontId="8" fillId="0" borderId="11" xfId="1" applyNumberFormat="1" applyFont="1" applyBorder="1" applyAlignment="1">
      <alignment vertical="center"/>
    </xf>
    <xf numFmtId="165" fontId="10" fillId="0" borderId="0" xfId="1" applyFont="1" applyAlignment="1">
      <alignment horizontal="left" vertical="center" indent="1"/>
    </xf>
    <xf numFmtId="0" fontId="8" fillId="0" borderId="11" xfId="1" applyNumberFormat="1" applyFont="1" applyBorder="1" applyAlignment="1">
      <alignment horizontal="left" vertical="center" indent="1"/>
    </xf>
    <xf numFmtId="0" fontId="7" fillId="0" borderId="9" xfId="1" applyNumberFormat="1" applyFont="1" applyBorder="1" applyAlignment="1">
      <alignment horizontal="center" vertical="center" wrapText="1"/>
    </xf>
    <xf numFmtId="169" fontId="7" fillId="0" borderId="8" xfId="1" applyNumberFormat="1" applyFont="1" applyBorder="1" applyAlignment="1">
      <alignment vertical="center"/>
    </xf>
    <xf numFmtId="171" fontId="7" fillId="0" borderId="8" xfId="1" applyNumberFormat="1" applyFont="1" applyBorder="1" applyAlignment="1">
      <alignment vertical="center"/>
    </xf>
    <xf numFmtId="164" fontId="8" fillId="0" borderId="8" xfId="2" applyFont="1" applyFill="1" applyBorder="1" applyAlignment="1">
      <alignment vertical="center"/>
    </xf>
    <xf numFmtId="164" fontId="8" fillId="0" borderId="10" xfId="2" applyFont="1" applyFill="1" applyBorder="1" applyAlignment="1">
      <alignment vertical="center"/>
    </xf>
    <xf numFmtId="0" fontId="6" fillId="5" borderId="0" xfId="0" applyFont="1" applyFill="1" applyAlignment="1">
      <alignment horizontal="center" vertical="center"/>
    </xf>
    <xf numFmtId="166" fontId="6" fillId="5" borderId="0" xfId="0" applyNumberFormat="1" applyFont="1" applyFill="1" applyAlignment="1">
      <alignment horizontal="left" vertical="center"/>
    </xf>
    <xf numFmtId="2" fontId="6" fillId="5" borderId="0" xfId="0" applyNumberFormat="1" applyFont="1" applyFill="1" applyAlignment="1">
      <alignment horizontal="center" vertical="center"/>
    </xf>
    <xf numFmtId="169" fontId="6" fillId="5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horizontal="left" vertical="center"/>
    </xf>
    <xf numFmtId="2" fontId="6" fillId="5" borderId="1" xfId="0" applyNumberFormat="1" applyFont="1" applyFill="1" applyBorder="1" applyAlignment="1">
      <alignment horizontal="center" vertical="center"/>
    </xf>
    <xf numFmtId="169" fontId="6" fillId="5" borderId="1" xfId="0" applyNumberFormat="1" applyFont="1" applyFill="1" applyBorder="1" applyAlignment="1">
      <alignment vertical="center"/>
    </xf>
    <xf numFmtId="164" fontId="6" fillId="4" borderId="19" xfId="0" applyNumberFormat="1" applyFont="1" applyFill="1" applyBorder="1" applyAlignment="1">
      <alignment vertical="center"/>
    </xf>
    <xf numFmtId="165" fontId="3" fillId="6" borderId="0" xfId="1" applyFont="1" applyFill="1" applyAlignment="1">
      <alignment vertical="center"/>
    </xf>
    <xf numFmtId="0" fontId="4" fillId="0" borderId="4" xfId="1" applyNumberFormat="1" applyFont="1" applyBorder="1" applyAlignment="1">
      <alignment vertical="center"/>
    </xf>
    <xf numFmtId="0" fontId="4" fillId="0" borderId="4" xfId="1" applyNumberFormat="1" applyFont="1" applyBorder="1" applyAlignment="1">
      <alignment horizontal="center" vertical="center"/>
    </xf>
    <xf numFmtId="165" fontId="4" fillId="0" borderId="4" xfId="1" applyFont="1" applyBorder="1" applyAlignment="1">
      <alignment vertical="center"/>
    </xf>
    <xf numFmtId="168" fontId="4" fillId="0" borderId="4" xfId="1" applyNumberFormat="1" applyFont="1" applyBorder="1" applyAlignment="1">
      <alignment vertical="center"/>
    </xf>
    <xf numFmtId="173" fontId="6" fillId="0" borderId="1" xfId="0" applyNumberFormat="1" applyFont="1" applyBorder="1" applyAlignment="1">
      <alignment horizontal="right" vertical="center" indent="1"/>
    </xf>
    <xf numFmtId="169" fontId="3" fillId="7" borderId="11" xfId="1" applyNumberFormat="1" applyFont="1" applyFill="1" applyBorder="1" applyAlignment="1">
      <alignment horizontal="right" vertical="center"/>
    </xf>
    <xf numFmtId="0" fontId="6" fillId="7" borderId="2" xfId="0" applyFont="1" applyFill="1" applyBorder="1" applyAlignment="1">
      <alignment horizontal="centerContinuous" vertical="center"/>
    </xf>
    <xf numFmtId="49" fontId="4" fillId="7" borderId="4" xfId="0" applyNumberFormat="1" applyFont="1" applyFill="1" applyBorder="1" applyAlignment="1">
      <alignment horizontal="right" vertical="center"/>
    </xf>
    <xf numFmtId="49" fontId="4" fillId="7" borderId="0" xfId="0" applyNumberFormat="1" applyFont="1" applyFill="1" applyAlignment="1">
      <alignment horizontal="right" vertical="center"/>
    </xf>
    <xf numFmtId="49" fontId="4" fillId="7" borderId="1" xfId="0" applyNumberFormat="1" applyFont="1" applyFill="1" applyBorder="1" applyAlignment="1">
      <alignment horizontal="right" vertical="center"/>
    </xf>
    <xf numFmtId="170" fontId="9" fillId="7" borderId="11" xfId="1" applyNumberFormat="1" applyFont="1" applyFill="1" applyBorder="1" applyAlignment="1">
      <alignment vertical="center"/>
    </xf>
    <xf numFmtId="170" fontId="7" fillId="7" borderId="11" xfId="1" applyNumberFormat="1" applyFont="1" applyFill="1" applyBorder="1" applyAlignment="1">
      <alignment vertical="center"/>
    </xf>
    <xf numFmtId="10" fontId="3" fillId="7" borderId="11" xfId="19" applyNumberFormat="1" applyFont="1" applyFill="1" applyBorder="1" applyAlignment="1">
      <alignment horizontal="right" vertical="center"/>
    </xf>
    <xf numFmtId="169" fontId="7" fillId="7" borderId="11" xfId="1" applyNumberFormat="1" applyFont="1" applyFill="1" applyBorder="1" applyAlignment="1">
      <alignment vertical="center"/>
    </xf>
    <xf numFmtId="169" fontId="8" fillId="7" borderId="11" xfId="1" applyNumberFormat="1" applyFont="1" applyFill="1" applyBorder="1" applyAlignment="1">
      <alignment vertical="center"/>
    </xf>
    <xf numFmtId="170" fontId="7" fillId="7" borderId="8" xfId="1" applyNumberFormat="1" applyFont="1" applyFill="1" applyBorder="1" applyAlignment="1">
      <alignment vertical="center"/>
    </xf>
    <xf numFmtId="169" fontId="3" fillId="7" borderId="17" xfId="1" applyNumberFormat="1" applyFont="1" applyFill="1" applyBorder="1" applyAlignment="1">
      <alignment horizontal="right" vertical="center"/>
    </xf>
    <xf numFmtId="166" fontId="4" fillId="7" borderId="4" xfId="1" applyNumberFormat="1" applyFont="1" applyFill="1" applyBorder="1" applyAlignment="1">
      <alignment vertical="center"/>
    </xf>
    <xf numFmtId="166" fontId="4" fillId="7" borderId="0" xfId="1" applyNumberFormat="1" applyFont="1" applyFill="1" applyAlignment="1">
      <alignment vertical="center"/>
    </xf>
    <xf numFmtId="0" fontId="8" fillId="0" borderId="11" xfId="1" applyNumberFormat="1" applyFont="1" applyBorder="1" applyAlignment="1">
      <alignment horizontal="left" vertical="center" wrapText="1" indent="1"/>
    </xf>
    <xf numFmtId="169" fontId="3" fillId="0" borderId="11" xfId="1" applyNumberFormat="1" applyFont="1" applyBorder="1" applyAlignment="1">
      <alignment horizontal="right" vertical="center"/>
    </xf>
    <xf numFmtId="0" fontId="7" fillId="8" borderId="13" xfId="1" applyNumberFormat="1" applyFont="1" applyFill="1" applyBorder="1" applyAlignment="1">
      <alignment horizontal="center" vertical="center" wrapText="1"/>
    </xf>
    <xf numFmtId="0" fontId="7" fillId="8" borderId="11" xfId="1" applyNumberFormat="1" applyFont="1" applyFill="1" applyBorder="1" applyAlignment="1">
      <alignment horizontal="center" vertical="center"/>
    </xf>
    <xf numFmtId="0" fontId="9" fillId="8" borderId="11" xfId="1" applyNumberFormat="1" applyFont="1" applyFill="1" applyBorder="1" applyAlignment="1">
      <alignment horizontal="center" vertical="center"/>
    </xf>
    <xf numFmtId="170" fontId="9" fillId="8" borderId="11" xfId="1" applyNumberFormat="1" applyFont="1" applyFill="1" applyBorder="1" applyAlignment="1">
      <alignment vertical="center"/>
    </xf>
    <xf numFmtId="169" fontId="9" fillId="8" borderId="11" xfId="1" applyNumberFormat="1" applyFont="1" applyFill="1" applyBorder="1" applyAlignment="1">
      <alignment horizontal="center" vertical="center"/>
    </xf>
    <xf numFmtId="164" fontId="8" fillId="8" borderId="11" xfId="2" applyFont="1" applyFill="1" applyBorder="1" applyAlignment="1">
      <alignment vertical="center"/>
    </xf>
    <xf numFmtId="164" fontId="8" fillId="8" borderId="12" xfId="2" applyFont="1" applyFill="1" applyBorder="1" applyAlignment="1">
      <alignment vertical="center"/>
    </xf>
    <xf numFmtId="0" fontId="7" fillId="9" borderId="13" xfId="1" applyNumberFormat="1" applyFont="1" applyFill="1" applyBorder="1" applyAlignment="1">
      <alignment horizontal="center" vertical="center" wrapText="1"/>
    </xf>
    <xf numFmtId="0" fontId="7" fillId="9" borderId="8" xfId="1" applyNumberFormat="1" applyFont="1" applyFill="1" applyBorder="1" applyAlignment="1">
      <alignment horizontal="center" vertical="center"/>
    </xf>
    <xf numFmtId="0" fontId="7" fillId="9" borderId="11" xfId="1" applyNumberFormat="1" applyFont="1" applyFill="1" applyBorder="1" applyAlignment="1">
      <alignment horizontal="center" vertical="center"/>
    </xf>
    <xf numFmtId="170" fontId="7" fillId="9" borderId="11" xfId="1" applyNumberFormat="1" applyFont="1" applyFill="1" applyBorder="1" applyAlignment="1">
      <alignment vertical="center"/>
    </xf>
    <xf numFmtId="169" fontId="7" fillId="9" borderId="11" xfId="1" applyNumberFormat="1" applyFont="1" applyFill="1" applyBorder="1" applyAlignment="1">
      <alignment vertical="center"/>
    </xf>
    <xf numFmtId="171" fontId="7" fillId="9" borderId="11" xfId="1" applyNumberFormat="1" applyFont="1" applyFill="1" applyBorder="1" applyAlignment="1">
      <alignment vertical="center"/>
    </xf>
    <xf numFmtId="164" fontId="8" fillId="9" borderId="11" xfId="2" applyFont="1" applyFill="1" applyBorder="1" applyAlignment="1">
      <alignment vertical="center"/>
    </xf>
    <xf numFmtId="164" fontId="8" fillId="9" borderId="12" xfId="2" applyFont="1" applyFill="1" applyBorder="1" applyAlignment="1">
      <alignment vertical="center"/>
    </xf>
    <xf numFmtId="0" fontId="7" fillId="9" borderId="9" xfId="1" applyNumberFormat="1" applyFont="1" applyFill="1" applyBorder="1" applyAlignment="1">
      <alignment horizontal="center" vertical="center" wrapText="1"/>
    </xf>
    <xf numFmtId="170" fontId="7" fillId="9" borderId="8" xfId="1" applyNumberFormat="1" applyFont="1" applyFill="1" applyBorder="1" applyAlignment="1">
      <alignment vertical="center"/>
    </xf>
    <xf numFmtId="169" fontId="7" fillId="9" borderId="8" xfId="1" applyNumberFormat="1" applyFont="1" applyFill="1" applyBorder="1" applyAlignment="1">
      <alignment vertical="center"/>
    </xf>
    <xf numFmtId="171" fontId="7" fillId="9" borderId="8" xfId="1" applyNumberFormat="1" applyFont="1" applyFill="1" applyBorder="1" applyAlignment="1">
      <alignment vertical="center"/>
    </xf>
    <xf numFmtId="164" fontId="8" fillId="9" borderId="8" xfId="2" applyFont="1" applyFill="1" applyBorder="1" applyAlignment="1">
      <alignment vertical="center"/>
    </xf>
    <xf numFmtId="164" fontId="8" fillId="9" borderId="10" xfId="2" applyFont="1" applyFill="1" applyBorder="1" applyAlignment="1">
      <alignment vertical="center"/>
    </xf>
    <xf numFmtId="49" fontId="2" fillId="5" borderId="0" xfId="0" applyNumberFormat="1" applyFont="1" applyFill="1" applyAlignment="1">
      <alignment horizontal="right" vertical="center" indent="1"/>
    </xf>
    <xf numFmtId="0" fontId="3" fillId="0" borderId="8" xfId="1" applyNumberFormat="1" applyFont="1" applyBorder="1" applyAlignment="1">
      <alignment horizontal="left" vertical="center" wrapText="1" indent="1"/>
    </xf>
    <xf numFmtId="169" fontId="3" fillId="0" borderId="17" xfId="1" applyNumberFormat="1" applyFont="1" applyBorder="1" applyAlignment="1">
      <alignment horizontal="right" vertical="center"/>
    </xf>
    <xf numFmtId="0" fontId="24" fillId="0" borderId="13" xfId="1" applyNumberFormat="1" applyFont="1" applyBorder="1" applyAlignment="1">
      <alignment horizontal="center" vertical="center" wrapText="1"/>
    </xf>
    <xf numFmtId="0" fontId="24" fillId="0" borderId="11" xfId="1" applyNumberFormat="1" applyFont="1" applyBorder="1" applyAlignment="1">
      <alignment horizontal="left" vertical="center" indent="1"/>
    </xf>
    <xf numFmtId="0" fontId="24" fillId="0" borderId="11" xfId="1" applyNumberFormat="1" applyFont="1" applyBorder="1" applyAlignment="1">
      <alignment horizontal="center" vertical="center"/>
    </xf>
    <xf numFmtId="169" fontId="24" fillId="0" borderId="11" xfId="1" applyNumberFormat="1" applyFont="1" applyBorder="1" applyAlignment="1">
      <alignment vertical="center"/>
    </xf>
    <xf numFmtId="169" fontId="24" fillId="0" borderId="12" xfId="1" applyNumberFormat="1" applyFont="1" applyBorder="1" applyAlignment="1">
      <alignment horizontal="center" vertical="center"/>
    </xf>
    <xf numFmtId="169" fontId="24" fillId="0" borderId="3" xfId="1" applyNumberFormat="1" applyFont="1" applyBorder="1" applyAlignment="1">
      <alignment horizontal="center" vertical="center"/>
    </xf>
    <xf numFmtId="166" fontId="4" fillId="7" borderId="7" xfId="1" applyNumberFormat="1" applyFont="1" applyFill="1" applyBorder="1" applyAlignment="1">
      <alignment horizontal="center" vertical="center"/>
    </xf>
    <xf numFmtId="166" fontId="4" fillId="7" borderId="8" xfId="1" applyNumberFormat="1" applyFont="1" applyFill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12" xfId="0" applyBorder="1" applyAlignment="1">
      <alignment horizontal="justify" wrapText="1"/>
    </xf>
    <xf numFmtId="0" fontId="0" fillId="0" borderId="3" xfId="0" applyBorder="1" applyAlignment="1">
      <alignment horizontal="justify" wrapText="1"/>
    </xf>
    <xf numFmtId="0" fontId="0" fillId="0" borderId="13" xfId="0" applyBorder="1" applyAlignment="1">
      <alignment horizontal="justify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</cellXfs>
  <cellStyles count="41">
    <cellStyle name="Cabeçalho 1" xfId="5"/>
    <cellStyle name="Cabeçalho 2" xfId="6"/>
    <cellStyle name="Comma0" xfId="7"/>
    <cellStyle name="Data" xfId="8"/>
    <cellStyle name="Fixo" xfId="9"/>
    <cellStyle name="Hiperlink 2" xfId="20"/>
    <cellStyle name="Indefinido" xfId="10"/>
    <cellStyle name="Moeda 2" xfId="4"/>
    <cellStyle name="Moeda 3" xfId="21"/>
    <cellStyle name="Moeda 4" xfId="22"/>
    <cellStyle name="Moeda0" xfId="11"/>
    <cellStyle name="mpenho" xfId="12"/>
    <cellStyle name="Normal" xfId="0" builtinId="0"/>
    <cellStyle name="Normal 2" xfId="3"/>
    <cellStyle name="Normal 3" xfId="23"/>
    <cellStyle name="Normal 3 2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ORÇA" xfId="1"/>
    <cellStyle name="Percentual" xfId="13"/>
    <cellStyle name="Ponto" xfId="14"/>
    <cellStyle name="Porcentagem" xfId="19" builtinId="5"/>
    <cellStyle name="Porcentagem 2" xfId="31"/>
    <cellStyle name="Porcentagem 2 2" xfId="32"/>
    <cellStyle name="Porcentagem 3" xfId="33"/>
    <cellStyle name="Porcentagem 4" xfId="34"/>
    <cellStyle name="Porcentagem 5" xfId="40"/>
    <cellStyle name="Separador de m" xfId="15"/>
    <cellStyle name="Titulo1" xfId="16"/>
    <cellStyle name="Titulo2" xfId="17"/>
    <cellStyle name="Vírgula" xfId="2" builtinId="3"/>
    <cellStyle name="Vírgula 2" xfId="35"/>
    <cellStyle name="Vírgula 3" xfId="36"/>
    <cellStyle name="Vírgula 4" xfId="37"/>
    <cellStyle name="Vírgula 5" xfId="38"/>
    <cellStyle name="Vírgula 5 2" xfId="39"/>
    <cellStyle name="Vírgula0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E9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8080FF"/>
      <rgbColor rgb="00802060"/>
      <rgbColor rgb="00FFFFC0"/>
      <rgbColor rgb="00A0E0E0"/>
      <rgbColor rgb="00600080"/>
      <rgbColor rgb="00FFF3F3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 do CM-30"/>
      <sheetName val="Cálculo"/>
      <sheetName val="Quadro + Gráfico"/>
      <sheetName val="memória de calculo_liquida"/>
      <sheetName val="Preços"/>
      <sheetName val="Desp. Apoio"/>
      <sheetName val="Proposta"/>
      <sheetName val="Carimbo de Nota"/>
      <sheetName val="COMPOS1"/>
      <sheetName val="Fresagem de Pista Ago-98"/>
      <sheetName val="P3"/>
      <sheetName val="PLANILHA ATUALIZADA"/>
      <sheetName val="Auxiliar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RELATA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OR960887.XLS"/>
      <sheetName val="Plan1"/>
      <sheetName val="Plan2"/>
      <sheetName val="Plan3"/>
      <sheetName val="8ª MP_BR_459"/>
      <sheetName val="DSS_04"/>
      <sheetName val="Fresagem"/>
      <sheetName val="Meio-fio"/>
      <sheetName val="PintLigacao"/>
      <sheetName val="PMQ"/>
      <sheetName val="STC_01"/>
      <sheetName val="8ª MP_BR-459"/>
      <sheetName val="RESUMO_AUT1"/>
      <sheetName val="PQ"/>
      <sheetName val="PROJETO"/>
      <sheetName val="Capa Resumo"/>
      <sheetName val="Capa Anexo II"/>
      <sheetName val="Capa Anexo III"/>
      <sheetName val="Capa Anexo IV"/>
      <sheetName val="Carimbo de Nota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AVS"/>
      <sheetName val="Ctr."/>
      <sheetName val="Dados"/>
      <sheetName val="DG"/>
      <sheetName val="QuQuant"/>
      <sheetName val="Orçamentária"/>
      <sheetName val="Orçamento"/>
      <sheetName val="FLUXO - EXECUÇÃO PRÓPRIA"/>
      <sheetName val="Equipamentos"/>
      <sheetName val="CUSTO LARANJEIRAS"/>
      <sheetName val="Materiais Betuminosos"/>
      <sheetName val="Qd05 Preço"/>
      <sheetName val="Qd06"/>
      <sheetName val="LOTE 6"/>
      <sheetName val="Mat"/>
      <sheetName val="BR-267_TR01"/>
      <sheetName val="BR-267_TR02"/>
      <sheetName val="BR-267_TR03"/>
      <sheetName val="BR-376"/>
      <sheetName val="BR-463"/>
      <sheetName val="BR-487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</sheetNames>
    <definedNames>
      <definedName name="PassaExtenso"/>
    </defined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view="pageBreakPreview" zoomScaleNormal="100" zoomScaleSheetLayoutView="100" workbookViewId="0">
      <selection activeCell="D13" sqref="D13"/>
    </sheetView>
  </sheetViews>
  <sheetFormatPr defaultColWidth="9.140625" defaultRowHeight="24.95" customHeight="1" x14ac:dyDescent="0.2"/>
  <cols>
    <col min="1" max="1" width="7.7109375" style="2" customWidth="1"/>
    <col min="2" max="2" width="51" style="2" customWidth="1"/>
    <col min="3" max="3" width="12.5703125" style="2" customWidth="1"/>
    <col min="4" max="4" width="18.42578125" style="2" customWidth="1"/>
    <col min="5" max="5" width="9.140625" style="2"/>
    <col min="6" max="7" width="14.42578125" style="2" bestFit="1" customWidth="1"/>
    <col min="8" max="16384" width="9.140625" style="2"/>
  </cols>
  <sheetData>
    <row r="1" spans="1:7" ht="30" customHeight="1" thickTop="1" thickBot="1" x14ac:dyDescent="0.25">
      <c r="A1" s="5" t="s">
        <v>11</v>
      </c>
      <c r="B1" s="6"/>
      <c r="C1" s="6"/>
      <c r="D1" s="6"/>
    </row>
    <row r="2" spans="1:7" ht="18" customHeight="1" thickTop="1" x14ac:dyDescent="0.2">
      <c r="A2" s="108" t="str">
        <f>O!A2</f>
        <v>PREFEITURA MUNICIPAL DE ITAJAÍ - SC</v>
      </c>
      <c r="B2" s="19"/>
      <c r="C2" s="80" t="s">
        <v>116</v>
      </c>
      <c r="D2" s="106" t="str">
        <f>O!I2</f>
        <v>Julho/2023</v>
      </c>
    </row>
    <row r="3" spans="1:7" ht="18" customHeight="1" x14ac:dyDescent="0.2">
      <c r="A3" s="91" t="str">
        <f>O!A3</f>
        <v>Obra: Ponte sobre o Rio Itajaí-Mirim</v>
      </c>
      <c r="C3" s="80" t="s">
        <v>117</v>
      </c>
      <c r="D3" s="106" t="str">
        <f>O!I3</f>
        <v>SICRO/SINAPI</v>
      </c>
    </row>
    <row r="4" spans="1:7" ht="18" customHeight="1" x14ac:dyDescent="0.2">
      <c r="A4" s="98" t="str">
        <f>O!A4</f>
        <v>Local: Rua Adolfo Batschauer, Dom Bosco, Itajaí-SC</v>
      </c>
      <c r="C4" s="109"/>
      <c r="D4" s="80" t="s">
        <v>75</v>
      </c>
    </row>
    <row r="5" spans="1:7" ht="18" customHeight="1" x14ac:dyDescent="0.2">
      <c r="A5" s="103" t="str">
        <f>O!A5</f>
        <v>Dimensão: Ponte 81,30 m X 15,00 m e Acessos 160,00 m x 15,00 m</v>
      </c>
      <c r="B5" s="13"/>
      <c r="C5" s="81">
        <f>O!$H$5</f>
        <v>0.22</v>
      </c>
      <c r="D5" s="83">
        <f>O!$I$5</f>
        <v>0.14019999999999999</v>
      </c>
    </row>
    <row r="6" spans="1:7" ht="47.25" customHeight="1" x14ac:dyDescent="0.2">
      <c r="A6" s="16"/>
      <c r="B6" s="73" t="s">
        <v>23</v>
      </c>
      <c r="C6" s="7" t="s">
        <v>10</v>
      </c>
      <c r="D6" s="72" t="s">
        <v>77</v>
      </c>
    </row>
    <row r="7" spans="1:7" ht="54.75" customHeight="1" x14ac:dyDescent="0.2">
      <c r="A7" s="12">
        <f>O!A9</f>
        <v>1</v>
      </c>
      <c r="B7" s="17" t="str">
        <f>O!C9</f>
        <v>ADM. LOCAL, CANTEIRO E MOBILIZAÇÃO</v>
      </c>
      <c r="C7" s="11">
        <f>D7/$D$17*100</f>
        <v>11.684682282558184</v>
      </c>
      <c r="D7" s="18">
        <f>O!I9</f>
        <v>555113.91</v>
      </c>
      <c r="F7" s="32"/>
      <c r="G7" s="32"/>
    </row>
    <row r="8" spans="1:7" ht="54.75" customHeight="1" x14ac:dyDescent="0.2">
      <c r="A8" s="12">
        <f>O!A13</f>
        <v>2</v>
      </c>
      <c r="B8" s="17" t="str">
        <f>O!C13</f>
        <v>SERVIÇOS PRELIMINARES</v>
      </c>
      <c r="C8" s="11">
        <f>D8/$D$17*100</f>
        <v>8.9362370783381753</v>
      </c>
      <c r="D8" s="18">
        <f>O!I13</f>
        <v>424541.24000000005</v>
      </c>
      <c r="F8" s="32"/>
      <c r="G8" s="32"/>
    </row>
    <row r="9" spans="1:7" ht="54.75" customHeight="1" x14ac:dyDescent="0.2">
      <c r="A9" s="145">
        <f>O!A27</f>
        <v>3</v>
      </c>
      <c r="B9" s="146" t="str">
        <f>O!C27</f>
        <v>PONTE RUA ADOLFO BATSCHAUER (81,3 m x 15 m)</v>
      </c>
      <c r="C9" s="147">
        <f>SUBTOTAL(9,C10:C13)</f>
        <v>43.019274323467378</v>
      </c>
      <c r="D9" s="148">
        <f>SUBTOTAL(9,D10:D13)</f>
        <v>2043752.41</v>
      </c>
      <c r="F9" s="32"/>
      <c r="G9" s="32"/>
    </row>
    <row r="10" spans="1:7" ht="54.75" customHeight="1" x14ac:dyDescent="0.2">
      <c r="A10" s="141" t="str">
        <f>O!A28</f>
        <v>3.1</v>
      </c>
      <c r="B10" s="142" t="str">
        <f>O!C28</f>
        <v>INFRAESTRUTURA</v>
      </c>
      <c r="C10" s="143">
        <f t="shared" ref="C10:C16" si="0">D10/$D$17*100</f>
        <v>0</v>
      </c>
      <c r="D10" s="144">
        <f>O!I28</f>
        <v>0</v>
      </c>
    </row>
    <row r="11" spans="1:7" ht="54.75" customHeight="1" x14ac:dyDescent="0.2">
      <c r="A11" s="141" t="str">
        <f>O!A30</f>
        <v>3.2</v>
      </c>
      <c r="B11" s="142" t="str">
        <f>O!C30</f>
        <v>MESOESTRUTURA</v>
      </c>
      <c r="C11" s="143">
        <f t="shared" si="0"/>
        <v>4.4664918599767107</v>
      </c>
      <c r="D11" s="144">
        <f>O!I30</f>
        <v>212193.34</v>
      </c>
    </row>
    <row r="12" spans="1:7" ht="54.75" customHeight="1" x14ac:dyDescent="0.2">
      <c r="A12" s="141" t="str">
        <f>O!A52</f>
        <v>3.3</v>
      </c>
      <c r="B12" s="142" t="str">
        <f>O!C52</f>
        <v>SUPERESTRUTURA</v>
      </c>
      <c r="C12" s="143">
        <f t="shared" si="0"/>
        <v>35.869986015295005</v>
      </c>
      <c r="D12" s="144">
        <f>O!I52</f>
        <v>1704105.2299999997</v>
      </c>
    </row>
    <row r="13" spans="1:7" ht="54.75" customHeight="1" x14ac:dyDescent="0.2">
      <c r="A13" s="149" t="str">
        <f>O!A96</f>
        <v>3.4</v>
      </c>
      <c r="B13" s="150" t="str">
        <f>O!C96</f>
        <v>ACABAMENTOS E OBRAS COMPLEMENTARES</v>
      </c>
      <c r="C13" s="151">
        <f t="shared" si="0"/>
        <v>2.6827964481956599</v>
      </c>
      <c r="D13" s="152">
        <f>O!I96</f>
        <v>127453.84</v>
      </c>
    </row>
    <row r="14" spans="1:7" ht="54.75" customHeight="1" x14ac:dyDescent="0.2">
      <c r="A14" s="12">
        <f>O!A103</f>
        <v>4</v>
      </c>
      <c r="B14" s="17" t="str">
        <f>O!C103</f>
        <v>DRENAGEM</v>
      </c>
      <c r="C14" s="11">
        <f>D14/$D$17*100</f>
        <v>2.5382034438452972</v>
      </c>
      <c r="D14" s="18">
        <f>O!I103</f>
        <v>120584.54000000001</v>
      </c>
    </row>
    <row r="15" spans="1:7" ht="54.75" customHeight="1" x14ac:dyDescent="0.2">
      <c r="A15" s="12">
        <f>O!A113</f>
        <v>5</v>
      </c>
      <c r="B15" s="17" t="str">
        <f>O!C113</f>
        <v>PAVIMENTAÇÃO E OBRAS COMPLEMENTARES</v>
      </c>
      <c r="C15" s="11">
        <f t="shared" si="0"/>
        <v>31.753167244686821</v>
      </c>
      <c r="D15" s="18">
        <f>O!I113</f>
        <v>1508524.1</v>
      </c>
    </row>
    <row r="16" spans="1:7" ht="54.75" customHeight="1" x14ac:dyDescent="0.2">
      <c r="A16" s="12">
        <f>O!A129</f>
        <v>6</v>
      </c>
      <c r="B16" s="17" t="str">
        <f>O!C129</f>
        <v>SINALIZAÇÃO</v>
      </c>
      <c r="C16" s="11">
        <f t="shared" si="0"/>
        <v>2.0684356271041624</v>
      </c>
      <c r="D16" s="18">
        <f>O!I129</f>
        <v>98266.889999999985</v>
      </c>
    </row>
    <row r="17" spans="1:4" ht="45" customHeight="1" thickBot="1" x14ac:dyDescent="0.25">
      <c r="A17" s="79"/>
      <c r="B17" s="79" t="s">
        <v>26</v>
      </c>
      <c r="C17" s="25">
        <f>SUBTOTAL(9,C7:C16)</f>
        <v>100.00000000000001</v>
      </c>
      <c r="D17" s="26">
        <f>SUBTOTAL(9,D7:D16)</f>
        <v>4750783.0899999989</v>
      </c>
    </row>
    <row r="18" spans="1:4" ht="24.95" customHeight="1" thickTop="1" x14ac:dyDescent="0.2"/>
    <row r="21" spans="1:4" ht="24.95" customHeight="1" x14ac:dyDescent="0.2">
      <c r="D21" s="31"/>
    </row>
  </sheetData>
  <phoneticPr fontId="0" type="noConversion"/>
  <pageMargins left="0.98425196850393704" right="0.59055118110236227" top="0.98425196850393704" bottom="0.59055118110236227" header="0.51181102362204722" footer="0.43307086614173229"/>
  <pageSetup paperSize="9" scale="95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S142"/>
  <sheetViews>
    <sheetView showGridLines="0" showZeros="0" view="pageBreakPreview" zoomScaleNormal="75" zoomScaleSheetLayoutView="100" workbookViewId="0">
      <selection activeCell="C45" sqref="C45"/>
    </sheetView>
  </sheetViews>
  <sheetFormatPr defaultColWidth="14.42578125" defaultRowHeight="12.75" x14ac:dyDescent="0.2"/>
  <cols>
    <col min="1" max="1" width="7.7109375" style="14" customWidth="1"/>
    <col min="2" max="2" width="12.7109375" style="14" customWidth="1"/>
    <col min="3" max="3" width="58.85546875" style="14" customWidth="1"/>
    <col min="4" max="4" width="6.28515625" style="3" bestFit="1" customWidth="1"/>
    <col min="5" max="5" width="10.7109375" style="173" bestFit="1" customWidth="1"/>
    <col min="6" max="7" width="12.7109375" style="1" customWidth="1"/>
    <col min="8" max="8" width="14.140625" style="1" customWidth="1"/>
    <col min="9" max="9" width="16" style="1" customWidth="1"/>
    <col min="10" max="20" width="0" style="1" hidden="1" customWidth="1"/>
    <col min="21" max="16384" width="14.42578125" style="1"/>
  </cols>
  <sheetData>
    <row r="1" spans="1:19" s="8" customFormat="1" ht="17.25" thickTop="1" thickBot="1" x14ac:dyDescent="0.25">
      <c r="A1" s="15" t="s">
        <v>12</v>
      </c>
      <c r="B1" s="15"/>
      <c r="C1" s="4"/>
      <c r="D1" s="4"/>
      <c r="E1" s="161"/>
      <c r="F1" s="4"/>
      <c r="G1" s="4"/>
      <c r="H1" s="4"/>
      <c r="I1" s="4"/>
    </row>
    <row r="2" spans="1:19" s="2" customFormat="1" ht="13.5" thickTop="1" x14ac:dyDescent="0.2">
      <c r="A2" s="92" t="s">
        <v>169</v>
      </c>
      <c r="B2" s="92"/>
      <c r="C2" s="93"/>
      <c r="D2" s="94"/>
      <c r="E2" s="162"/>
      <c r="F2" s="96"/>
      <c r="G2" s="97"/>
      <c r="H2" s="106" t="s">
        <v>116</v>
      </c>
      <c r="I2" s="197" t="s">
        <v>371</v>
      </c>
    </row>
    <row r="3" spans="1:19" s="2" customFormat="1" x14ac:dyDescent="0.2">
      <c r="A3" s="98" t="s">
        <v>170</v>
      </c>
      <c r="B3" s="98"/>
      <c r="C3" s="99"/>
      <c r="D3" s="100"/>
      <c r="E3" s="163"/>
      <c r="F3" s="101"/>
      <c r="G3" s="102"/>
      <c r="H3" s="106" t="s">
        <v>117</v>
      </c>
      <c r="I3" s="106" t="s">
        <v>118</v>
      </c>
    </row>
    <row r="4" spans="1:19" s="2" customFormat="1" x14ac:dyDescent="0.2">
      <c r="A4" s="98" t="s">
        <v>227</v>
      </c>
      <c r="B4" s="98"/>
      <c r="C4" s="99"/>
      <c r="D4" s="100"/>
      <c r="E4" s="163"/>
      <c r="F4" s="99"/>
      <c r="G4" s="102"/>
      <c r="H4" s="95"/>
      <c r="I4" s="106" t="s">
        <v>75</v>
      </c>
    </row>
    <row r="5" spans="1:19" s="2" customFormat="1" x14ac:dyDescent="0.2">
      <c r="A5" s="103" t="s">
        <v>296</v>
      </c>
      <c r="B5" s="103"/>
      <c r="C5" s="104"/>
      <c r="D5" s="105"/>
      <c r="E5" s="164"/>
      <c r="F5" s="95"/>
      <c r="G5" s="96"/>
      <c r="H5" s="81">
        <f>LDI!$E$14</f>
        <v>0.22</v>
      </c>
      <c r="I5" s="83">
        <v>0.14019999999999999</v>
      </c>
    </row>
    <row r="6" spans="1:19" ht="12.75" customHeight="1" x14ac:dyDescent="0.2">
      <c r="A6" s="208" t="s">
        <v>70</v>
      </c>
      <c r="B6" s="210" t="s">
        <v>27</v>
      </c>
      <c r="C6" s="211" t="s">
        <v>28</v>
      </c>
      <c r="D6" s="211" t="s">
        <v>29</v>
      </c>
      <c r="E6" s="206" t="s">
        <v>24</v>
      </c>
      <c r="F6" s="68" t="s">
        <v>37</v>
      </c>
      <c r="G6" s="68" t="s">
        <v>25</v>
      </c>
      <c r="H6" s="69" t="s">
        <v>38</v>
      </c>
      <c r="I6" s="74" t="s">
        <v>76</v>
      </c>
    </row>
    <row r="7" spans="1:19" ht="27" customHeight="1" x14ac:dyDescent="0.2">
      <c r="A7" s="209"/>
      <c r="B7" s="209"/>
      <c r="C7" s="212"/>
      <c r="D7" s="212"/>
      <c r="E7" s="207"/>
      <c r="F7" s="70" t="s">
        <v>50</v>
      </c>
      <c r="G7" s="70" t="s">
        <v>39</v>
      </c>
      <c r="H7" s="70" t="s">
        <v>50</v>
      </c>
      <c r="I7" s="71" t="s">
        <v>40</v>
      </c>
    </row>
    <row r="8" spans="1:19" s="9" customFormat="1" ht="25.5" customHeight="1" x14ac:dyDescent="0.2">
      <c r="A8" s="176"/>
      <c r="B8" s="176"/>
      <c r="C8" s="177" t="s">
        <v>26</v>
      </c>
      <c r="D8" s="178"/>
      <c r="E8" s="179"/>
      <c r="F8" s="180"/>
      <c r="G8" s="180"/>
      <c r="H8" s="181">
        <f>SUBTOTAL(9,H9:H138)</f>
        <v>3689299.5199999991</v>
      </c>
      <c r="I8" s="182">
        <f>SUBTOTAL(9,I9:I138)</f>
        <v>4750783.0899999989</v>
      </c>
    </row>
    <row r="9" spans="1:19" s="10" customFormat="1" ht="25.5" customHeight="1" x14ac:dyDescent="0.2">
      <c r="A9" s="183">
        <v>1</v>
      </c>
      <c r="B9" s="183"/>
      <c r="C9" s="184" t="s">
        <v>176</v>
      </c>
      <c r="D9" s="185"/>
      <c r="E9" s="186"/>
      <c r="F9" s="187"/>
      <c r="G9" s="188"/>
      <c r="H9" s="189">
        <f>SUBTOTAL(9,H10:H12)</f>
        <v>455011.4</v>
      </c>
      <c r="I9" s="189">
        <f>SUBTOTAL(9,I10:I12)</f>
        <v>555113.91</v>
      </c>
    </row>
    <row r="10" spans="1:19" s="67" customFormat="1" ht="30.75" customHeight="1" x14ac:dyDescent="0.2">
      <c r="A10" s="76" t="s">
        <v>52</v>
      </c>
      <c r="B10" s="76" t="s">
        <v>48</v>
      </c>
      <c r="C10" s="62" t="s">
        <v>137</v>
      </c>
      <c r="D10" s="63" t="s">
        <v>2</v>
      </c>
      <c r="E10" s="175">
        <v>1</v>
      </c>
      <c r="F10" s="64">
        <v>370514.20499999996</v>
      </c>
      <c r="G10" s="64">
        <f>ROUND($F10*(1+$H$5),2)</f>
        <v>452027.33</v>
      </c>
      <c r="H10" s="65">
        <f>ROUND(E10*F10,2)</f>
        <v>370514.21</v>
      </c>
      <c r="I10" s="66">
        <f>ROUND(E10*G10,2)</f>
        <v>452027.33</v>
      </c>
      <c r="L10" s="67">
        <v>4706340.7300000004</v>
      </c>
      <c r="S10" s="67">
        <f>F10/I8</f>
        <v>7.7990132990896036E-2</v>
      </c>
    </row>
    <row r="11" spans="1:19" s="67" customFormat="1" ht="30.75" customHeight="1" x14ac:dyDescent="0.2">
      <c r="A11" s="76" t="s">
        <v>53</v>
      </c>
      <c r="B11" s="76" t="s">
        <v>49</v>
      </c>
      <c r="C11" s="62" t="s">
        <v>352</v>
      </c>
      <c r="D11" s="63" t="s">
        <v>2</v>
      </c>
      <c r="E11" s="175">
        <v>1</v>
      </c>
      <c r="F11" s="64">
        <v>83363.513999999996</v>
      </c>
      <c r="G11" s="64">
        <f>ROUND($F11*(1+$H$5),2)</f>
        <v>101703.49</v>
      </c>
      <c r="H11" s="65">
        <f>ROUND(E11*F11,2)</f>
        <v>83363.509999999995</v>
      </c>
      <c r="I11" s="66">
        <f>ROUND(E11*G11,2)</f>
        <v>101703.49</v>
      </c>
      <c r="L11" s="67">
        <v>4706340.7300000004</v>
      </c>
      <c r="S11" s="67">
        <f>F11/I8</f>
        <v>1.7547320603938585E-2</v>
      </c>
    </row>
    <row r="12" spans="1:19" s="67" customFormat="1" ht="30.75" customHeight="1" x14ac:dyDescent="0.2">
      <c r="A12" s="76" t="s">
        <v>354</v>
      </c>
      <c r="B12" s="76" t="s">
        <v>353</v>
      </c>
      <c r="C12" s="198" t="s">
        <v>355</v>
      </c>
      <c r="D12" s="63" t="s">
        <v>2</v>
      </c>
      <c r="E12" s="175">
        <v>1</v>
      </c>
      <c r="F12" s="64">
        <v>1133.6800000000003</v>
      </c>
      <c r="G12" s="64">
        <f>ROUND($F12*(1+$H$5),2)</f>
        <v>1383.09</v>
      </c>
      <c r="H12" s="65">
        <f>ROUND(E12*F12,2)</f>
        <v>1133.68</v>
      </c>
      <c r="I12" s="66">
        <f>ROUND(E12*G12,2)</f>
        <v>1383.09</v>
      </c>
      <c r="S12" s="67">
        <f>G12/I8</f>
        <v>2.9112884629721122E-4</v>
      </c>
    </row>
    <row r="13" spans="1:19" s="10" customFormat="1" ht="30.75" customHeight="1" x14ac:dyDescent="0.2">
      <c r="A13" s="183">
        <v>2</v>
      </c>
      <c r="B13" s="183"/>
      <c r="C13" s="184" t="s">
        <v>178</v>
      </c>
      <c r="D13" s="185"/>
      <c r="E13" s="186"/>
      <c r="F13" s="187"/>
      <c r="G13" s="188"/>
      <c r="H13" s="189">
        <f>SUBTOTAL(9,H14:H26)</f>
        <v>347987.05000000005</v>
      </c>
      <c r="I13" s="190">
        <f>SUBTOTAL(9,I14:I26)</f>
        <v>424541.24000000005</v>
      </c>
    </row>
    <row r="14" spans="1:19" s="67" customFormat="1" ht="30.75" customHeight="1" x14ac:dyDescent="0.2">
      <c r="A14" s="76" t="s">
        <v>54</v>
      </c>
      <c r="B14" s="76">
        <v>4805757</v>
      </c>
      <c r="C14" s="62" t="s">
        <v>107</v>
      </c>
      <c r="D14" s="63" t="s">
        <v>16</v>
      </c>
      <c r="E14" s="175">
        <f>(150*15*0.6)+(120*15*0.25)+(36*12*0.25)+(60*12*0.25)</f>
        <v>2088</v>
      </c>
      <c r="F14" s="64">
        <v>7.09</v>
      </c>
      <c r="G14" s="64">
        <f t="shared" ref="G14:G17" si="0">ROUND(F14*1.22,2)</f>
        <v>8.65</v>
      </c>
      <c r="H14" s="65">
        <f t="shared" ref="H14:H17" si="1">ROUND(E14*F14,2)</f>
        <v>14803.92</v>
      </c>
      <c r="I14" s="66">
        <f t="shared" ref="I14:I18" si="2">ROUND(E14*G14,2)</f>
        <v>18061.2</v>
      </c>
      <c r="L14" s="67">
        <v>7.03</v>
      </c>
      <c r="R14" s="67">
        <v>4.37</v>
      </c>
      <c r="S14" s="67">
        <f>R14-F14</f>
        <v>-2.7199999999999998</v>
      </c>
    </row>
    <row r="15" spans="1:19" s="67" customFormat="1" ht="30.75" customHeight="1" x14ac:dyDescent="0.2">
      <c r="A15" s="76" t="s">
        <v>55</v>
      </c>
      <c r="B15" s="76">
        <v>4915734</v>
      </c>
      <c r="C15" s="62" t="s">
        <v>109</v>
      </c>
      <c r="D15" s="63" t="s">
        <v>16</v>
      </c>
      <c r="E15" s="175">
        <v>700</v>
      </c>
      <c r="F15" s="64">
        <v>11.87</v>
      </c>
      <c r="G15" s="64">
        <f t="shared" si="0"/>
        <v>14.48</v>
      </c>
      <c r="H15" s="65">
        <f t="shared" si="1"/>
        <v>8309</v>
      </c>
      <c r="I15" s="66">
        <f t="shared" si="2"/>
        <v>10136</v>
      </c>
      <c r="L15" s="67">
        <v>26.37</v>
      </c>
      <c r="R15" s="67">
        <v>7.97</v>
      </c>
      <c r="S15" s="67">
        <f t="shared" ref="S15:S26" si="3">R15-F15</f>
        <v>-3.8999999999999995</v>
      </c>
    </row>
    <row r="16" spans="1:19" s="67" customFormat="1" ht="30.75" customHeight="1" x14ac:dyDescent="0.2">
      <c r="A16" s="76" t="s">
        <v>56</v>
      </c>
      <c r="B16" s="76">
        <v>5502978</v>
      </c>
      <c r="C16" s="62" t="s">
        <v>113</v>
      </c>
      <c r="D16" s="63" t="s">
        <v>16</v>
      </c>
      <c r="E16" s="175">
        <f>E15</f>
        <v>700</v>
      </c>
      <c r="F16" s="64">
        <v>4.95</v>
      </c>
      <c r="G16" s="64">
        <f t="shared" si="0"/>
        <v>6.04</v>
      </c>
      <c r="H16" s="65">
        <f t="shared" si="1"/>
        <v>3465</v>
      </c>
      <c r="I16" s="66">
        <f t="shared" si="2"/>
        <v>4228</v>
      </c>
      <c r="L16" s="67">
        <v>3.48</v>
      </c>
      <c r="R16" s="67">
        <v>3.18</v>
      </c>
      <c r="S16" s="67">
        <f t="shared" si="3"/>
        <v>-1.77</v>
      </c>
    </row>
    <row r="17" spans="1:19" s="67" customFormat="1" ht="30.75" customHeight="1" x14ac:dyDescent="0.2">
      <c r="A17" s="76" t="s">
        <v>57</v>
      </c>
      <c r="B17" s="76">
        <v>2003868</v>
      </c>
      <c r="C17" s="62" t="s">
        <v>87</v>
      </c>
      <c r="D17" s="63" t="s">
        <v>16</v>
      </c>
      <c r="E17" s="175">
        <v>100</v>
      </c>
      <c r="F17" s="64">
        <v>134.22999999999999</v>
      </c>
      <c r="G17" s="64">
        <f t="shared" si="0"/>
        <v>163.76</v>
      </c>
      <c r="H17" s="65">
        <f t="shared" si="1"/>
        <v>13423</v>
      </c>
      <c r="I17" s="66">
        <f t="shared" si="2"/>
        <v>16376</v>
      </c>
      <c r="L17" s="67">
        <v>79.34</v>
      </c>
      <c r="R17" s="67">
        <v>74.8</v>
      </c>
      <c r="S17" s="67">
        <f t="shared" si="3"/>
        <v>-59.429999999999993</v>
      </c>
    </row>
    <row r="18" spans="1:19" s="67" customFormat="1" ht="45.75" customHeight="1" x14ac:dyDescent="0.2">
      <c r="A18" s="76" t="s">
        <v>319</v>
      </c>
      <c r="B18" s="76">
        <v>92743</v>
      </c>
      <c r="C18" s="62" t="s">
        <v>318</v>
      </c>
      <c r="D18" s="63" t="s">
        <v>16</v>
      </c>
      <c r="E18" s="175">
        <v>52</v>
      </c>
      <c r="F18" s="64">
        <v>752.94</v>
      </c>
      <c r="G18" s="64">
        <f>ROUND(F18*1.22,2)</f>
        <v>918.59</v>
      </c>
      <c r="H18" s="65">
        <f t="shared" ref="H18" si="4">ROUND(E18*F18,2)</f>
        <v>39152.879999999997</v>
      </c>
      <c r="I18" s="66">
        <f t="shared" si="2"/>
        <v>47766.68</v>
      </c>
      <c r="L18" s="67">
        <v>456.54</v>
      </c>
      <c r="R18" s="67">
        <v>501.62</v>
      </c>
      <c r="S18" s="67">
        <f t="shared" si="3"/>
        <v>-251.32000000000005</v>
      </c>
    </row>
    <row r="19" spans="1:19" s="67" customFormat="1" ht="30.75" customHeight="1" x14ac:dyDescent="0.2">
      <c r="A19" s="76" t="s">
        <v>58</v>
      </c>
      <c r="B19" s="76">
        <v>3205874</v>
      </c>
      <c r="C19" s="62" t="s">
        <v>315</v>
      </c>
      <c r="D19" s="63" t="s">
        <v>3</v>
      </c>
      <c r="E19" s="175">
        <v>308</v>
      </c>
      <c r="F19" s="64">
        <v>287.43</v>
      </c>
      <c r="G19" s="64">
        <f t="shared" ref="G19:G21" si="5">ROUND(F19*1.22,2)</f>
        <v>350.66</v>
      </c>
      <c r="H19" s="65">
        <f t="shared" ref="H19" si="6">ROUND(E19*F19,2)</f>
        <v>88528.44</v>
      </c>
      <c r="I19" s="66">
        <f t="shared" ref="I19" si="7">ROUND(E19*G19,2)</f>
        <v>108003.28</v>
      </c>
      <c r="L19" s="67">
        <v>142.63</v>
      </c>
      <c r="R19" s="67">
        <v>202.78</v>
      </c>
      <c r="S19" s="67">
        <f t="shared" si="3"/>
        <v>-84.65</v>
      </c>
    </row>
    <row r="20" spans="1:19" s="67" customFormat="1" ht="30.75" customHeight="1" x14ac:dyDescent="0.2">
      <c r="A20" s="76" t="s">
        <v>59</v>
      </c>
      <c r="B20" s="76">
        <v>3205862</v>
      </c>
      <c r="C20" s="62" t="s">
        <v>316</v>
      </c>
      <c r="D20" s="63" t="s">
        <v>16</v>
      </c>
      <c r="E20" s="175">
        <v>83.2</v>
      </c>
      <c r="F20" s="64">
        <v>799.94</v>
      </c>
      <c r="G20" s="64">
        <f t="shared" si="5"/>
        <v>975.93</v>
      </c>
      <c r="H20" s="65">
        <f t="shared" ref="H20" si="8">ROUND(E20*F20,2)</f>
        <v>66555.009999999995</v>
      </c>
      <c r="I20" s="66">
        <f t="shared" ref="I20" si="9">ROUND(E20*G20,2)</f>
        <v>81197.38</v>
      </c>
      <c r="L20" s="67">
        <v>400.92</v>
      </c>
      <c r="R20" s="67">
        <v>554.21</v>
      </c>
      <c r="S20" s="67">
        <f t="shared" si="3"/>
        <v>-245.73000000000002</v>
      </c>
    </row>
    <row r="21" spans="1:19" s="67" customFormat="1" ht="30.75" customHeight="1" x14ac:dyDescent="0.2">
      <c r="A21" s="76" t="s">
        <v>320</v>
      </c>
      <c r="B21" s="76">
        <v>2003866</v>
      </c>
      <c r="C21" s="62" t="s">
        <v>317</v>
      </c>
      <c r="D21" s="63" t="s">
        <v>3</v>
      </c>
      <c r="E21" s="175">
        <v>690</v>
      </c>
      <c r="F21" s="64">
        <v>8.18</v>
      </c>
      <c r="G21" s="64">
        <f t="shared" si="5"/>
        <v>9.98</v>
      </c>
      <c r="H21" s="65">
        <f t="shared" ref="H21:H22" si="10">ROUND(E21*F21,2)</f>
        <v>5644.2</v>
      </c>
      <c r="I21" s="66">
        <f t="shared" ref="I21:I22" si="11">ROUND(E21*G21,2)</f>
        <v>6886.2</v>
      </c>
      <c r="L21" s="67">
        <v>6.83</v>
      </c>
      <c r="R21" s="67">
        <v>6.08</v>
      </c>
      <c r="S21" s="67">
        <f t="shared" si="3"/>
        <v>-2.0999999999999996</v>
      </c>
    </row>
    <row r="22" spans="1:19" s="67" customFormat="1" ht="30.75" customHeight="1" x14ac:dyDescent="0.2">
      <c r="A22" s="76" t="s">
        <v>321</v>
      </c>
      <c r="B22" s="76">
        <v>98504</v>
      </c>
      <c r="C22" s="62" t="s">
        <v>345</v>
      </c>
      <c r="D22" s="63" t="s">
        <v>3</v>
      </c>
      <c r="E22" s="175">
        <v>700</v>
      </c>
      <c r="F22" s="64">
        <v>13.05</v>
      </c>
      <c r="G22" s="64">
        <f t="shared" ref="G22" si="12">ROUND(F22*1.22,2)</f>
        <v>15.92</v>
      </c>
      <c r="H22" s="65">
        <f t="shared" si="10"/>
        <v>9135</v>
      </c>
      <c r="I22" s="66">
        <f t="shared" si="11"/>
        <v>11144</v>
      </c>
      <c r="J22" s="67" t="str">
        <f>LOWER(C22)</f>
        <v>plantio de grama em placas. af_05/2018</v>
      </c>
      <c r="L22" s="67">
        <v>32.01</v>
      </c>
      <c r="R22" s="67">
        <v>10.36</v>
      </c>
      <c r="S22" s="67">
        <f t="shared" si="3"/>
        <v>-2.6900000000000013</v>
      </c>
    </row>
    <row r="23" spans="1:19" s="67" customFormat="1" ht="30.75" customHeight="1" x14ac:dyDescent="0.2">
      <c r="A23" s="76" t="s">
        <v>343</v>
      </c>
      <c r="B23" s="76">
        <v>1516300</v>
      </c>
      <c r="C23" s="62" t="s">
        <v>344</v>
      </c>
      <c r="D23" s="63" t="s">
        <v>3</v>
      </c>
      <c r="E23" s="175">
        <v>1030</v>
      </c>
      <c r="F23" s="64">
        <v>40.78</v>
      </c>
      <c r="G23" s="64">
        <f t="shared" ref="G23" si="13">ROUND(F23*1.22,2)</f>
        <v>49.75</v>
      </c>
      <c r="H23" s="65">
        <f t="shared" ref="H23" si="14">ROUND(E23*F23,2)</f>
        <v>42003.4</v>
      </c>
      <c r="I23" s="66">
        <f t="shared" ref="I23" si="15">ROUND(E23*G23,2)</f>
        <v>51242.5</v>
      </c>
      <c r="J23" s="67" t="str">
        <f>LOWER(C23)</f>
        <v>geogrelha unidirecional com resistência a tração de 200 kn/m - fornecimento e instalação</v>
      </c>
      <c r="L23" s="67">
        <v>32.01</v>
      </c>
      <c r="R23" s="67">
        <v>35.15</v>
      </c>
      <c r="S23" s="67">
        <f t="shared" si="3"/>
        <v>-5.6300000000000026</v>
      </c>
    </row>
    <row r="24" spans="1:19" s="67" customFormat="1" ht="30.75" customHeight="1" x14ac:dyDescent="0.2">
      <c r="A24" s="76" t="s">
        <v>348</v>
      </c>
      <c r="B24" s="76" t="s">
        <v>346</v>
      </c>
      <c r="C24" s="62" t="s">
        <v>347</v>
      </c>
      <c r="D24" s="63" t="s">
        <v>16</v>
      </c>
      <c r="E24" s="175">
        <f>20*20*1</f>
        <v>400</v>
      </c>
      <c r="F24" s="64">
        <v>137.13999999999999</v>
      </c>
      <c r="G24" s="64">
        <f t="shared" ref="G24:G26" si="16">ROUND(F24*1.22,2)</f>
        <v>167.31</v>
      </c>
      <c r="H24" s="65">
        <f t="shared" ref="H24:H26" si="17">ROUND(E24*F24,2)</f>
        <v>54856</v>
      </c>
      <c r="I24" s="66">
        <f t="shared" ref="I24:I26" si="18">ROUND(E24*G24,2)</f>
        <v>66924</v>
      </c>
      <c r="L24" s="67">
        <v>32.01</v>
      </c>
      <c r="R24" s="67">
        <v>52.15</v>
      </c>
      <c r="S24" s="67">
        <f t="shared" si="3"/>
        <v>-84.989999999999981</v>
      </c>
    </row>
    <row r="25" spans="1:19" s="67" customFormat="1" ht="30.75" customHeight="1" x14ac:dyDescent="0.2">
      <c r="A25" s="76" t="s">
        <v>349</v>
      </c>
      <c r="B25" s="76">
        <v>4805754</v>
      </c>
      <c r="C25" s="62" t="s">
        <v>350</v>
      </c>
      <c r="D25" s="63" t="s">
        <v>16</v>
      </c>
      <c r="E25" s="175">
        <f>80*1*1</f>
        <v>80</v>
      </c>
      <c r="F25" s="64">
        <v>6.59</v>
      </c>
      <c r="G25" s="64">
        <f t="shared" ref="G25" si="19">ROUND(F25*1.22,2)</f>
        <v>8.0399999999999991</v>
      </c>
      <c r="H25" s="65">
        <f t="shared" ref="H25" si="20">ROUND(E25*F25,2)</f>
        <v>527.20000000000005</v>
      </c>
      <c r="I25" s="66">
        <f t="shared" ref="I25" si="21">ROUND(E25*G25,2)</f>
        <v>643.20000000000005</v>
      </c>
      <c r="R25" s="67">
        <v>5.64</v>
      </c>
      <c r="S25" s="67">
        <f t="shared" si="3"/>
        <v>-0.95000000000000018</v>
      </c>
    </row>
    <row r="26" spans="1:19" s="67" customFormat="1" ht="30.75" customHeight="1" x14ac:dyDescent="0.2">
      <c r="A26" s="76" t="s">
        <v>351</v>
      </c>
      <c r="B26" s="76">
        <v>5502978</v>
      </c>
      <c r="C26" s="62" t="s">
        <v>113</v>
      </c>
      <c r="D26" s="63" t="s">
        <v>16</v>
      </c>
      <c r="E26" s="175">
        <f>400-E25</f>
        <v>320</v>
      </c>
      <c r="F26" s="64">
        <v>4.95</v>
      </c>
      <c r="G26" s="64">
        <f t="shared" si="16"/>
        <v>6.04</v>
      </c>
      <c r="H26" s="65">
        <f t="shared" si="17"/>
        <v>1584</v>
      </c>
      <c r="I26" s="66">
        <f t="shared" si="18"/>
        <v>1932.8</v>
      </c>
      <c r="L26" s="67">
        <v>3.48</v>
      </c>
      <c r="R26" s="67">
        <v>3.18</v>
      </c>
      <c r="S26" s="67">
        <f t="shared" si="3"/>
        <v>-1.77</v>
      </c>
    </row>
    <row r="27" spans="1:19" s="10" customFormat="1" ht="25.5" customHeight="1" x14ac:dyDescent="0.2">
      <c r="A27" s="183">
        <v>3</v>
      </c>
      <c r="B27" s="183"/>
      <c r="C27" s="185" t="s">
        <v>229</v>
      </c>
      <c r="D27" s="185"/>
      <c r="E27" s="187"/>
      <c r="F27" s="187"/>
      <c r="G27" s="188"/>
      <c r="H27" s="189">
        <f>SUBTOTAL(9,H28:H102)</f>
        <v>1675241.1599999997</v>
      </c>
      <c r="I27" s="190">
        <f>SUBTOTAL(9,I28:I102)</f>
        <v>2043752.4099999995</v>
      </c>
    </row>
    <row r="28" spans="1:19" s="10" customFormat="1" ht="25.5" customHeight="1" x14ac:dyDescent="0.2">
      <c r="A28" s="78" t="s">
        <v>60</v>
      </c>
      <c r="B28" s="78"/>
      <c r="C28" s="82" t="s">
        <v>171</v>
      </c>
      <c r="D28" s="20"/>
      <c r="E28" s="24"/>
      <c r="F28" s="24"/>
      <c r="G28" s="34"/>
      <c r="H28" s="30"/>
      <c r="I28" s="33"/>
    </row>
    <row r="29" spans="1:19" s="134" customFormat="1" ht="25.5" customHeight="1" x14ac:dyDescent="0.2">
      <c r="A29" s="200" t="s">
        <v>180</v>
      </c>
      <c r="B29" s="200"/>
      <c r="C29" s="201" t="s">
        <v>323</v>
      </c>
      <c r="D29" s="202"/>
      <c r="E29" s="203"/>
      <c r="F29" s="204" t="s">
        <v>399</v>
      </c>
      <c r="G29" s="205"/>
      <c r="H29" s="205"/>
      <c r="I29" s="205"/>
    </row>
    <row r="30" spans="1:19" s="10" customFormat="1" ht="25.5" customHeight="1" x14ac:dyDescent="0.2">
      <c r="A30" s="78" t="s">
        <v>61</v>
      </c>
      <c r="B30" s="78"/>
      <c r="C30" s="82" t="s">
        <v>172</v>
      </c>
      <c r="D30" s="20"/>
      <c r="E30" s="24"/>
      <c r="F30" s="24"/>
      <c r="G30" s="34"/>
      <c r="H30" s="30">
        <f>SUBTOTAL(9,H31:H51)</f>
        <v>173932.99000000002</v>
      </c>
      <c r="I30" s="33">
        <f>SUBTOTAL(9,I31:I51)</f>
        <v>212193.34</v>
      </c>
    </row>
    <row r="31" spans="1:19" s="134" customFormat="1" ht="25.5" customHeight="1" x14ac:dyDescent="0.2">
      <c r="A31" s="131" t="s">
        <v>324</v>
      </c>
      <c r="B31" s="131"/>
      <c r="C31" s="135" t="s">
        <v>230</v>
      </c>
      <c r="D31" s="132"/>
      <c r="E31" s="21"/>
      <c r="F31" s="21"/>
      <c r="G31" s="133"/>
      <c r="H31" s="30">
        <f>SUBTOTAL(9,H32:H35)</f>
        <v>87269.57</v>
      </c>
      <c r="I31" s="33">
        <f>SUBTOTAL(9,I32:I35)</f>
        <v>106464.66</v>
      </c>
    </row>
    <row r="32" spans="1:19" s="67" customFormat="1" ht="25.5" customHeight="1" x14ac:dyDescent="0.2">
      <c r="A32" s="76" t="s">
        <v>325</v>
      </c>
      <c r="B32" s="76">
        <v>3108012</v>
      </c>
      <c r="C32" s="62" t="s">
        <v>92</v>
      </c>
      <c r="D32" s="63" t="s">
        <v>3</v>
      </c>
      <c r="E32" s="175">
        <f>402.26-62.44</f>
        <v>339.82</v>
      </c>
      <c r="F32" s="64">
        <v>96.1</v>
      </c>
      <c r="G32" s="64">
        <f t="shared" ref="G32:G35" si="22">ROUND(F32*1.22,2)</f>
        <v>117.24</v>
      </c>
      <c r="H32" s="65">
        <f>ROUND(E32*F32,2)</f>
        <v>32656.7</v>
      </c>
      <c r="I32" s="66">
        <f>ROUND(E32*G32,2)</f>
        <v>39840.5</v>
      </c>
      <c r="L32" s="67">
        <v>72.8</v>
      </c>
      <c r="N32" s="67">
        <v>62.440043407487792</v>
      </c>
      <c r="R32" s="67">
        <v>71.86</v>
      </c>
    </row>
    <row r="33" spans="1:18" s="67" customFormat="1" ht="25.5" customHeight="1" x14ac:dyDescent="0.2">
      <c r="A33" s="76" t="s">
        <v>326</v>
      </c>
      <c r="B33" s="76">
        <v>407819</v>
      </c>
      <c r="C33" s="62" t="s">
        <v>83</v>
      </c>
      <c r="D33" s="63" t="s">
        <v>1</v>
      </c>
      <c r="E33" s="175">
        <f>8028.2-5022.32</f>
        <v>3005.88</v>
      </c>
      <c r="F33" s="64">
        <v>12.46</v>
      </c>
      <c r="G33" s="64">
        <f t="shared" si="22"/>
        <v>15.2</v>
      </c>
      <c r="H33" s="65">
        <f>ROUND(E33*F33,2)</f>
        <v>37453.26</v>
      </c>
      <c r="I33" s="66">
        <f>ROUND(E33*G33,2)</f>
        <v>45689.38</v>
      </c>
      <c r="J33" s="67">
        <f>E33/E34</f>
        <v>82.966602263317696</v>
      </c>
      <c r="L33" s="67">
        <v>8.82</v>
      </c>
      <c r="N33" s="67">
        <v>5022.32</v>
      </c>
      <c r="R33" s="67">
        <v>9.5500000000000007</v>
      </c>
    </row>
    <row r="34" spans="1:18" s="67" customFormat="1" ht="25.5" customHeight="1" x14ac:dyDescent="0.2">
      <c r="A34" s="76" t="s">
        <v>327</v>
      </c>
      <c r="B34" s="76">
        <v>1116264</v>
      </c>
      <c r="C34" s="62" t="s">
        <v>372</v>
      </c>
      <c r="D34" s="63" t="s">
        <v>16</v>
      </c>
      <c r="E34" s="175">
        <f>87.49-51.26</f>
        <v>36.229999999999997</v>
      </c>
      <c r="F34" s="64">
        <v>428.83</v>
      </c>
      <c r="G34" s="64">
        <f t="shared" si="22"/>
        <v>523.16999999999996</v>
      </c>
      <c r="H34" s="65">
        <f>ROUND(E34*F34,2)</f>
        <v>15536.51</v>
      </c>
      <c r="I34" s="66">
        <f>ROUND(E34*G34,2)</f>
        <v>18954.45</v>
      </c>
      <c r="L34" s="67">
        <v>301.61</v>
      </c>
      <c r="N34" s="67">
        <v>51.260011132575876</v>
      </c>
      <c r="R34" s="67">
        <v>396.1</v>
      </c>
    </row>
    <row r="35" spans="1:18" s="67" customFormat="1" ht="25.5" customHeight="1" x14ac:dyDescent="0.2">
      <c r="A35" s="76" t="s">
        <v>328</v>
      </c>
      <c r="B35" s="76" t="s">
        <v>373</v>
      </c>
      <c r="C35" s="62" t="s">
        <v>74</v>
      </c>
      <c r="D35" s="63" t="s">
        <v>16</v>
      </c>
      <c r="E35" s="175">
        <f>87.49-51.26</f>
        <v>36.229999999999997</v>
      </c>
      <c r="F35" s="64">
        <v>44.8</v>
      </c>
      <c r="G35" s="64">
        <f t="shared" si="22"/>
        <v>54.66</v>
      </c>
      <c r="H35" s="65">
        <f>ROUND(E35*F35,2)</f>
        <v>1623.1</v>
      </c>
      <c r="I35" s="66">
        <f>ROUND(E35*G35,2)</f>
        <v>1980.33</v>
      </c>
      <c r="L35" s="67">
        <v>28.43</v>
      </c>
      <c r="N35" s="67">
        <v>51.260159777700594</v>
      </c>
      <c r="R35" s="67">
        <v>27.84</v>
      </c>
    </row>
    <row r="36" spans="1:18" s="134" customFormat="1" ht="45" x14ac:dyDescent="0.2">
      <c r="A36" s="131" t="s">
        <v>189</v>
      </c>
      <c r="B36" s="131"/>
      <c r="C36" s="174" t="s">
        <v>357</v>
      </c>
      <c r="D36" s="132"/>
      <c r="E36" s="21"/>
      <c r="F36" s="21"/>
      <c r="G36" s="133"/>
      <c r="H36" s="30">
        <f>SUBTOTAL(9,H37:H45)</f>
        <v>43486.380000000005</v>
      </c>
      <c r="I36" s="33">
        <f>SUBTOTAL(9,I37:P45)</f>
        <v>53052.47</v>
      </c>
    </row>
    <row r="37" spans="1:18" s="134" customFormat="1" ht="25.5" customHeight="1" x14ac:dyDescent="0.2">
      <c r="A37" s="76" t="s">
        <v>190</v>
      </c>
      <c r="B37" s="76" t="s">
        <v>359</v>
      </c>
      <c r="C37" s="62" t="s">
        <v>360</v>
      </c>
      <c r="D37" s="63" t="s">
        <v>364</v>
      </c>
      <c r="E37" s="175">
        <v>80</v>
      </c>
      <c r="F37" s="64">
        <v>77.87</v>
      </c>
      <c r="G37" s="64">
        <f t="shared" ref="G37" si="23">ROUND(F37*1.22,2)</f>
        <v>95</v>
      </c>
      <c r="H37" s="65">
        <f t="shared" ref="H37:H45" si="24">ROUND(E37*F37,2)</f>
        <v>6229.6</v>
      </c>
      <c r="I37" s="66">
        <f t="shared" ref="I37:I45" si="25">ROUND(E37*G37,2)</f>
        <v>7600</v>
      </c>
    </row>
    <row r="38" spans="1:18" s="134" customFormat="1" ht="25.5" customHeight="1" x14ac:dyDescent="0.2">
      <c r="A38" s="76" t="s">
        <v>191</v>
      </c>
      <c r="B38" s="76" t="s">
        <v>361</v>
      </c>
      <c r="C38" s="62" t="s">
        <v>362</v>
      </c>
      <c r="D38" s="63" t="s">
        <v>364</v>
      </c>
      <c r="E38" s="175">
        <v>80</v>
      </c>
      <c r="F38" s="64">
        <v>31.5</v>
      </c>
      <c r="G38" s="64">
        <f t="shared" ref="G38" si="26">ROUND(F38*1.22,2)</f>
        <v>38.43</v>
      </c>
      <c r="H38" s="65">
        <f t="shared" si="24"/>
        <v>2520</v>
      </c>
      <c r="I38" s="66">
        <f t="shared" si="25"/>
        <v>3074.4</v>
      </c>
    </row>
    <row r="39" spans="1:18" s="134" customFormat="1" ht="25.5" customHeight="1" x14ac:dyDescent="0.2">
      <c r="A39" s="76" t="s">
        <v>192</v>
      </c>
      <c r="B39" s="76">
        <v>5914637</v>
      </c>
      <c r="C39" s="62" t="s">
        <v>365</v>
      </c>
      <c r="D39" s="63" t="s">
        <v>71</v>
      </c>
      <c r="E39" s="175">
        <f>10*20</f>
        <v>200</v>
      </c>
      <c r="F39" s="64">
        <v>0.73</v>
      </c>
      <c r="G39" s="64">
        <f t="shared" ref="G39:G40" si="27">ROUND(F39*1.22,2)</f>
        <v>0.89</v>
      </c>
      <c r="H39" s="65">
        <f t="shared" si="24"/>
        <v>146</v>
      </c>
      <c r="I39" s="66">
        <f t="shared" si="25"/>
        <v>178</v>
      </c>
    </row>
    <row r="40" spans="1:18" s="134" customFormat="1" ht="25.5" customHeight="1" x14ac:dyDescent="0.2">
      <c r="A40" s="76" t="s">
        <v>193</v>
      </c>
      <c r="B40" s="76" t="s">
        <v>367</v>
      </c>
      <c r="C40" s="62" t="s">
        <v>366</v>
      </c>
      <c r="D40" s="63" t="s">
        <v>364</v>
      </c>
      <c r="E40" s="175">
        <v>80</v>
      </c>
      <c r="F40" s="64">
        <v>68.28</v>
      </c>
      <c r="G40" s="64">
        <f t="shared" si="27"/>
        <v>83.3</v>
      </c>
      <c r="H40" s="65">
        <f t="shared" si="24"/>
        <v>5462.4</v>
      </c>
      <c r="I40" s="66">
        <f t="shared" si="25"/>
        <v>6664</v>
      </c>
    </row>
    <row r="41" spans="1:18" s="134" customFormat="1" ht="25.5" customHeight="1" x14ac:dyDescent="0.2">
      <c r="A41" s="76" t="s">
        <v>194</v>
      </c>
      <c r="B41" s="76">
        <v>3806428</v>
      </c>
      <c r="C41" s="62" t="s">
        <v>363</v>
      </c>
      <c r="D41" s="63" t="s">
        <v>16</v>
      </c>
      <c r="E41" s="175">
        <v>50</v>
      </c>
      <c r="F41" s="64">
        <v>38.65</v>
      </c>
      <c r="G41" s="64">
        <f t="shared" ref="G41" si="28">ROUND(F41*1.22,2)</f>
        <v>47.15</v>
      </c>
      <c r="H41" s="65">
        <f t="shared" si="24"/>
        <v>1932.5</v>
      </c>
      <c r="I41" s="66">
        <f t="shared" si="25"/>
        <v>2357.5</v>
      </c>
    </row>
    <row r="42" spans="1:18" s="134" customFormat="1" ht="25.5" customHeight="1" x14ac:dyDescent="0.2">
      <c r="A42" s="76" t="s">
        <v>368</v>
      </c>
      <c r="B42" s="76">
        <v>3806402</v>
      </c>
      <c r="C42" s="62" t="s">
        <v>358</v>
      </c>
      <c r="D42" s="63" t="s">
        <v>3</v>
      </c>
      <c r="E42" s="175">
        <v>180.32</v>
      </c>
      <c r="F42" s="64">
        <v>2.34</v>
      </c>
      <c r="G42" s="64">
        <f t="shared" ref="G42:G45" si="29">ROUND(F42*1.22,2)</f>
        <v>2.85</v>
      </c>
      <c r="H42" s="65">
        <f t="shared" si="24"/>
        <v>421.95</v>
      </c>
      <c r="I42" s="66">
        <f t="shared" si="25"/>
        <v>513.91</v>
      </c>
    </row>
    <row r="43" spans="1:18" s="134" customFormat="1" ht="45" customHeight="1" x14ac:dyDescent="0.2">
      <c r="A43" s="76" t="s">
        <v>369</v>
      </c>
      <c r="B43" s="76" t="s">
        <v>395</v>
      </c>
      <c r="C43" s="62" t="s">
        <v>381</v>
      </c>
      <c r="D43" s="63" t="s">
        <v>16</v>
      </c>
      <c r="E43" s="175">
        <v>1</v>
      </c>
      <c r="F43" s="64">
        <v>777.2</v>
      </c>
      <c r="G43" s="64">
        <f t="shared" si="29"/>
        <v>948.18</v>
      </c>
      <c r="H43" s="65">
        <f t="shared" si="24"/>
        <v>777.2</v>
      </c>
      <c r="I43" s="66">
        <f t="shared" si="25"/>
        <v>948.18</v>
      </c>
    </row>
    <row r="44" spans="1:18" s="134" customFormat="1" ht="45" customHeight="1" x14ac:dyDescent="0.2">
      <c r="A44" s="76" t="s">
        <v>370</v>
      </c>
      <c r="B44" s="76" t="s">
        <v>397</v>
      </c>
      <c r="C44" s="62" t="s">
        <v>396</v>
      </c>
      <c r="D44" s="63" t="s">
        <v>3</v>
      </c>
      <c r="E44" s="175">
        <f>E42</f>
        <v>180.32</v>
      </c>
      <c r="F44" s="64">
        <v>3.28</v>
      </c>
      <c r="G44" s="64">
        <f t="shared" si="29"/>
        <v>4</v>
      </c>
      <c r="H44" s="65">
        <f t="shared" ref="H44" si="30">ROUND(E44*F44,2)</f>
        <v>591.45000000000005</v>
      </c>
      <c r="I44" s="66">
        <f t="shared" ref="I44" si="31">ROUND(E44*G44,2)</f>
        <v>721.28</v>
      </c>
    </row>
    <row r="45" spans="1:18" s="134" customFormat="1" ht="31.5" customHeight="1" x14ac:dyDescent="0.2">
      <c r="A45" s="76" t="s">
        <v>398</v>
      </c>
      <c r="B45" s="76" t="s">
        <v>394</v>
      </c>
      <c r="C45" s="62" t="s">
        <v>393</v>
      </c>
      <c r="D45" s="63" t="s">
        <v>3</v>
      </c>
      <c r="E45" s="175">
        <f>E42</f>
        <v>180.32</v>
      </c>
      <c r="F45" s="64">
        <v>140.88999999999999</v>
      </c>
      <c r="G45" s="64">
        <f t="shared" si="29"/>
        <v>171.89</v>
      </c>
      <c r="H45" s="65">
        <f t="shared" si="24"/>
        <v>25405.279999999999</v>
      </c>
      <c r="I45" s="66">
        <f t="shared" si="25"/>
        <v>30995.200000000001</v>
      </c>
      <c r="Q45" s="67" t="str">
        <f>LOWER(C45)</f>
        <v>impermeabilização de superfície com membrana à base de poliuretano, 2demãos. af_06/2018</v>
      </c>
    </row>
    <row r="46" spans="1:18" s="134" customFormat="1" ht="25.5" customHeight="1" x14ac:dyDescent="0.2">
      <c r="A46" s="131" t="s">
        <v>195</v>
      </c>
      <c r="B46" s="131"/>
      <c r="C46" s="135" t="s">
        <v>173</v>
      </c>
      <c r="D46" s="132"/>
      <c r="E46" s="21"/>
      <c r="F46" s="21"/>
      <c r="G46" s="133"/>
      <c r="H46" s="30">
        <f>SUBTOTAL(9,H47:H51)</f>
        <v>43177.039999999994</v>
      </c>
      <c r="I46" s="33">
        <f>SUBTOTAL(9,I47:I51)</f>
        <v>52676.21</v>
      </c>
    </row>
    <row r="47" spans="1:18" s="67" customFormat="1" ht="25.5" customHeight="1" x14ac:dyDescent="0.2">
      <c r="A47" s="76" t="s">
        <v>196</v>
      </c>
      <c r="B47" s="76">
        <v>3108012</v>
      </c>
      <c r="C47" s="62" t="s">
        <v>92</v>
      </c>
      <c r="D47" s="63" t="s">
        <v>3</v>
      </c>
      <c r="E47" s="175">
        <f>39.85-15.94</f>
        <v>23.910000000000004</v>
      </c>
      <c r="F47" s="64">
        <v>96.1</v>
      </c>
      <c r="G47" s="64">
        <f t="shared" ref="G47:G51" si="32">ROUND(F47*1.22,2)</f>
        <v>117.24</v>
      </c>
      <c r="H47" s="65">
        <f>ROUND(E47*F47,2)</f>
        <v>2297.75</v>
      </c>
      <c r="I47" s="66">
        <f>ROUND(E47*G47,2)</f>
        <v>2803.21</v>
      </c>
      <c r="L47" s="67">
        <v>72.8</v>
      </c>
      <c r="N47" s="67">
        <v>15.94004340748779</v>
      </c>
      <c r="R47" s="67">
        <v>71.86</v>
      </c>
    </row>
    <row r="48" spans="1:18" s="67" customFormat="1" ht="25.5" customHeight="1" x14ac:dyDescent="0.2">
      <c r="A48" s="76" t="s">
        <v>197</v>
      </c>
      <c r="B48" s="76">
        <v>407819</v>
      </c>
      <c r="C48" s="62" t="s">
        <v>83</v>
      </c>
      <c r="D48" s="63" t="s">
        <v>1</v>
      </c>
      <c r="E48" s="175">
        <f>1061.3-424.52</f>
        <v>636.78</v>
      </c>
      <c r="F48" s="64">
        <v>12.46</v>
      </c>
      <c r="G48" s="64">
        <f t="shared" si="32"/>
        <v>15.2</v>
      </c>
      <c r="H48" s="65">
        <f>ROUND(E48*F48,2)</f>
        <v>7934.28</v>
      </c>
      <c r="I48" s="66">
        <f>ROUND(E48*G48,2)</f>
        <v>9679.06</v>
      </c>
      <c r="J48" s="67">
        <f>E48/E49</f>
        <v>213.68456375838923</v>
      </c>
      <c r="L48" s="67">
        <v>8.82</v>
      </c>
      <c r="N48" s="67">
        <v>424.52</v>
      </c>
      <c r="R48" s="67">
        <v>9.5500000000000007</v>
      </c>
    </row>
    <row r="49" spans="1:18" s="67" customFormat="1" ht="25.5" customHeight="1" x14ac:dyDescent="0.2">
      <c r="A49" s="76" t="s">
        <v>198</v>
      </c>
      <c r="B49" s="76">
        <v>1116264</v>
      </c>
      <c r="C49" s="62" t="s">
        <v>372</v>
      </c>
      <c r="D49" s="63" t="s">
        <v>16</v>
      </c>
      <c r="E49" s="175">
        <f>4.98-2</f>
        <v>2.9800000000000004</v>
      </c>
      <c r="F49" s="64">
        <v>428.83</v>
      </c>
      <c r="G49" s="64">
        <f t="shared" si="32"/>
        <v>523.16999999999996</v>
      </c>
      <c r="H49" s="65">
        <f>ROUND(E49*F49,2)</f>
        <v>1277.9100000000001</v>
      </c>
      <c r="I49" s="66">
        <f>ROUND(E49*G49,2)</f>
        <v>1559.05</v>
      </c>
      <c r="L49" s="67">
        <v>301.61</v>
      </c>
      <c r="N49" s="67">
        <v>2</v>
      </c>
      <c r="R49" s="67">
        <v>396.1</v>
      </c>
    </row>
    <row r="50" spans="1:18" s="67" customFormat="1" ht="25.5" customHeight="1" x14ac:dyDescent="0.2">
      <c r="A50" s="76" t="s">
        <v>199</v>
      </c>
      <c r="B50" s="76" t="s">
        <v>373</v>
      </c>
      <c r="C50" s="62" t="s">
        <v>74</v>
      </c>
      <c r="D50" s="63" t="s">
        <v>16</v>
      </c>
      <c r="E50" s="175">
        <f>E49</f>
        <v>2.9800000000000004</v>
      </c>
      <c r="F50" s="64">
        <v>44.8</v>
      </c>
      <c r="G50" s="64">
        <f t="shared" si="32"/>
        <v>54.66</v>
      </c>
      <c r="H50" s="65">
        <f>ROUND(E50*F50,2)</f>
        <v>133.5</v>
      </c>
      <c r="I50" s="66">
        <f>ROUND(E50*G50,2)</f>
        <v>162.88999999999999</v>
      </c>
      <c r="L50" s="67">
        <v>28.43</v>
      </c>
      <c r="N50" s="67">
        <v>2</v>
      </c>
      <c r="R50" s="67">
        <v>27.84</v>
      </c>
    </row>
    <row r="51" spans="1:18" s="67" customFormat="1" ht="25.5" customHeight="1" x14ac:dyDescent="0.2">
      <c r="A51" s="76" t="s">
        <v>231</v>
      </c>
      <c r="B51" s="76">
        <v>307731</v>
      </c>
      <c r="C51" s="62" t="s">
        <v>81</v>
      </c>
      <c r="D51" s="63" t="s">
        <v>80</v>
      </c>
      <c r="E51" s="175">
        <v>280</v>
      </c>
      <c r="F51" s="64">
        <v>112.62</v>
      </c>
      <c r="G51" s="64">
        <f t="shared" si="32"/>
        <v>137.4</v>
      </c>
      <c r="H51" s="65">
        <f>ROUND(E51*F51,2)</f>
        <v>31533.599999999999</v>
      </c>
      <c r="I51" s="66">
        <f>ROUND(E51*G51,2)</f>
        <v>38472</v>
      </c>
      <c r="L51" s="67">
        <v>92.23</v>
      </c>
      <c r="R51" s="67">
        <v>93.05</v>
      </c>
    </row>
    <row r="52" spans="1:18" s="10" customFormat="1" ht="25.5" customHeight="1" x14ac:dyDescent="0.2">
      <c r="A52" s="78" t="s">
        <v>119</v>
      </c>
      <c r="B52" s="78"/>
      <c r="C52" s="82" t="s">
        <v>165</v>
      </c>
      <c r="D52" s="20"/>
      <c r="E52" s="24"/>
      <c r="F52" s="24"/>
      <c r="G52" s="34"/>
      <c r="H52" s="30">
        <f>SUBTOTAL(9,H53:H95)</f>
        <v>1396840.6699999997</v>
      </c>
      <c r="I52" s="33">
        <f>SUBTOTAL(9,I53:I95)</f>
        <v>1704105.2299999997</v>
      </c>
    </row>
    <row r="53" spans="1:18" s="134" customFormat="1" ht="25.5" customHeight="1" x14ac:dyDescent="0.2">
      <c r="A53" s="131" t="s">
        <v>200</v>
      </c>
      <c r="B53" s="131"/>
      <c r="C53" s="135" t="s">
        <v>261</v>
      </c>
      <c r="D53" s="132"/>
      <c r="E53" s="21"/>
      <c r="F53" s="21"/>
      <c r="G53" s="133"/>
      <c r="H53" s="30">
        <f>SUBTOTAL(9,H54:H59)</f>
        <v>433643.89</v>
      </c>
      <c r="I53" s="33">
        <f>SUBTOTAL(9,I54:I59)</f>
        <v>529067.32000000007</v>
      </c>
    </row>
    <row r="54" spans="1:18" s="67" customFormat="1" ht="25.5" customHeight="1" x14ac:dyDescent="0.2">
      <c r="A54" s="76" t="s">
        <v>201</v>
      </c>
      <c r="B54" s="76">
        <v>4507956</v>
      </c>
      <c r="C54" s="62" t="s">
        <v>105</v>
      </c>
      <c r="D54" s="63" t="s">
        <v>1</v>
      </c>
      <c r="E54" s="175">
        <f>8509.2-2127.3</f>
        <v>6381.9000000000005</v>
      </c>
      <c r="F54" s="64">
        <v>13.12</v>
      </c>
      <c r="G54" s="64">
        <f t="shared" ref="G54:G59" si="33">ROUND(F54*1.22,2)</f>
        <v>16.010000000000002</v>
      </c>
      <c r="H54" s="65">
        <f t="shared" ref="H54:H59" si="34">ROUND(E54*F54,2)</f>
        <v>83730.53</v>
      </c>
      <c r="I54" s="66">
        <f t="shared" ref="I54:I59" si="35">ROUND(E54*G54,2)</f>
        <v>102174.22</v>
      </c>
      <c r="L54" s="67">
        <v>6.44</v>
      </c>
      <c r="N54" s="67">
        <v>2127.3001631321372</v>
      </c>
      <c r="R54" s="67">
        <v>10.16</v>
      </c>
    </row>
    <row r="55" spans="1:18" s="67" customFormat="1" ht="25.5" customHeight="1" x14ac:dyDescent="0.2">
      <c r="A55" s="76" t="s">
        <v>232</v>
      </c>
      <c r="B55" s="76">
        <v>4507772</v>
      </c>
      <c r="C55" s="62" t="s">
        <v>103</v>
      </c>
      <c r="D55" s="63" t="s">
        <v>2</v>
      </c>
      <c r="E55" s="175">
        <f>3*7*4</f>
        <v>84</v>
      </c>
      <c r="F55" s="64">
        <v>742.62</v>
      </c>
      <c r="G55" s="64">
        <f t="shared" si="33"/>
        <v>906</v>
      </c>
      <c r="H55" s="65">
        <f t="shared" si="34"/>
        <v>62380.08</v>
      </c>
      <c r="I55" s="66">
        <f t="shared" si="35"/>
        <v>76104</v>
      </c>
      <c r="L55" s="67">
        <v>881.79</v>
      </c>
      <c r="N55" s="67">
        <v>0</v>
      </c>
      <c r="R55" s="67">
        <v>347.5</v>
      </c>
    </row>
    <row r="56" spans="1:18" s="67" customFormat="1" ht="25.5" customHeight="1" x14ac:dyDescent="0.2">
      <c r="A56" s="76" t="s">
        <v>233</v>
      </c>
      <c r="B56" s="76">
        <v>4507831</v>
      </c>
      <c r="C56" s="62" t="s">
        <v>104</v>
      </c>
      <c r="D56" s="63" t="s">
        <v>17</v>
      </c>
      <c r="E56" s="175">
        <f>1680-840</f>
        <v>840</v>
      </c>
      <c r="F56" s="64">
        <v>70.739999999999995</v>
      </c>
      <c r="G56" s="64">
        <f t="shared" si="33"/>
        <v>86.3</v>
      </c>
      <c r="H56" s="65">
        <f t="shared" si="34"/>
        <v>59421.599999999999</v>
      </c>
      <c r="I56" s="66">
        <f t="shared" si="35"/>
        <v>72492</v>
      </c>
      <c r="L56" s="67">
        <v>30.49</v>
      </c>
      <c r="N56" s="67">
        <v>840.00000000000011</v>
      </c>
      <c r="R56" s="67">
        <v>34.58</v>
      </c>
    </row>
    <row r="57" spans="1:18" s="67" customFormat="1" ht="25.5" customHeight="1" x14ac:dyDescent="0.2">
      <c r="A57" s="76" t="s">
        <v>234</v>
      </c>
      <c r="B57" s="76">
        <v>5915366</v>
      </c>
      <c r="C57" s="62" t="s">
        <v>374</v>
      </c>
      <c r="D57" s="63" t="s">
        <v>2</v>
      </c>
      <c r="E57" s="175">
        <v>28</v>
      </c>
      <c r="F57" s="64">
        <v>3445.89</v>
      </c>
      <c r="G57" s="64">
        <f t="shared" si="33"/>
        <v>4203.99</v>
      </c>
      <c r="H57" s="65">
        <f t="shared" si="34"/>
        <v>96484.92</v>
      </c>
      <c r="I57" s="66">
        <f t="shared" si="35"/>
        <v>117711.72</v>
      </c>
      <c r="L57" s="67">
        <v>56.22</v>
      </c>
      <c r="N57" s="67">
        <v>0</v>
      </c>
      <c r="P57" s="67">
        <f>L57*1.2944</f>
        <v>72.771168000000003</v>
      </c>
      <c r="R57" s="67">
        <v>72.77</v>
      </c>
    </row>
    <row r="58" spans="1:18" s="67" customFormat="1" ht="25.5" customHeight="1" x14ac:dyDescent="0.2">
      <c r="A58" s="76" t="s">
        <v>235</v>
      </c>
      <c r="B58" s="76">
        <v>5915327</v>
      </c>
      <c r="C58" s="62" t="s">
        <v>375</v>
      </c>
      <c r="D58" s="63" t="s">
        <v>71</v>
      </c>
      <c r="E58" s="175">
        <f>ROUNDUP(14*11*1.44,0)</f>
        <v>222</v>
      </c>
      <c r="F58" s="64">
        <v>47.94</v>
      </c>
      <c r="G58" s="64">
        <f t="shared" si="33"/>
        <v>58.49</v>
      </c>
      <c r="H58" s="65">
        <f t="shared" si="34"/>
        <v>10642.68</v>
      </c>
      <c r="I58" s="66">
        <f t="shared" si="35"/>
        <v>12984.78</v>
      </c>
      <c r="L58" s="67">
        <v>0.33</v>
      </c>
      <c r="N58" s="67">
        <v>0</v>
      </c>
      <c r="P58" s="67">
        <f>L58*1.2944</f>
        <v>0.42715200000000003</v>
      </c>
      <c r="R58" s="67">
        <v>0.43</v>
      </c>
    </row>
    <row r="59" spans="1:18" s="154" customFormat="1" ht="30.75" customHeight="1" x14ac:dyDescent="0.2">
      <c r="A59" s="76" t="s">
        <v>236</v>
      </c>
      <c r="B59" s="76">
        <v>3806420</v>
      </c>
      <c r="C59" s="62" t="s">
        <v>94</v>
      </c>
      <c r="D59" s="63" t="s">
        <v>2</v>
      </c>
      <c r="E59" s="175">
        <f>7*4</f>
        <v>28</v>
      </c>
      <c r="F59" s="64">
        <v>4320.8599999999997</v>
      </c>
      <c r="G59" s="64">
        <f t="shared" si="33"/>
        <v>5271.45</v>
      </c>
      <c r="H59" s="65">
        <f t="shared" si="34"/>
        <v>120984.08</v>
      </c>
      <c r="I59" s="66">
        <f t="shared" si="35"/>
        <v>147600.6</v>
      </c>
      <c r="L59" s="154">
        <v>2630.11</v>
      </c>
      <c r="N59" s="154">
        <v>0</v>
      </c>
      <c r="R59" s="154">
        <v>3134.14</v>
      </c>
    </row>
    <row r="60" spans="1:18" s="134" customFormat="1" ht="25.5" customHeight="1" x14ac:dyDescent="0.2">
      <c r="A60" s="131" t="s">
        <v>202</v>
      </c>
      <c r="B60" s="131"/>
      <c r="C60" s="135" t="s">
        <v>239</v>
      </c>
      <c r="D60" s="132"/>
      <c r="E60" s="21"/>
      <c r="F60" s="21"/>
      <c r="G60" s="133"/>
      <c r="H60" s="30">
        <f>SUBTOTAL(9,H61:H65)</f>
        <v>153783.48000000001</v>
      </c>
      <c r="I60" s="33">
        <f>SUBTOTAL(9,I61:I65)</f>
        <v>187606.52</v>
      </c>
    </row>
    <row r="61" spans="1:18" s="67" customFormat="1" ht="25.5" customHeight="1" x14ac:dyDescent="0.2">
      <c r="A61" s="76" t="s">
        <v>203</v>
      </c>
      <c r="B61" s="76">
        <v>3108012</v>
      </c>
      <c r="C61" s="62" t="s">
        <v>92</v>
      </c>
      <c r="D61" s="63" t="s">
        <v>3</v>
      </c>
      <c r="E61" s="175">
        <v>356.2</v>
      </c>
      <c r="F61" s="64">
        <v>96.1</v>
      </c>
      <c r="G61" s="64">
        <f t="shared" ref="G61:G65" si="36">ROUND(F61*1.22,2)</f>
        <v>117.24</v>
      </c>
      <c r="H61" s="65">
        <f>ROUND(E61*F61,2)</f>
        <v>34230.82</v>
      </c>
      <c r="I61" s="66">
        <f>ROUND(E61*G61,2)</f>
        <v>41760.89</v>
      </c>
      <c r="L61" s="67">
        <v>72.8</v>
      </c>
      <c r="R61" s="67">
        <v>71.86</v>
      </c>
    </row>
    <row r="62" spans="1:18" s="67" customFormat="1" ht="25.5" customHeight="1" x14ac:dyDescent="0.2">
      <c r="A62" s="76" t="s">
        <v>204</v>
      </c>
      <c r="B62" s="76">
        <v>407819</v>
      </c>
      <c r="C62" s="62" t="s">
        <v>83</v>
      </c>
      <c r="D62" s="63" t="s">
        <v>1</v>
      </c>
      <c r="E62" s="175">
        <v>7696</v>
      </c>
      <c r="F62" s="64">
        <v>12.46</v>
      </c>
      <c r="G62" s="64">
        <f t="shared" si="36"/>
        <v>15.2</v>
      </c>
      <c r="H62" s="65">
        <f>ROUND(E62*F62,2)</f>
        <v>95892.160000000003</v>
      </c>
      <c r="I62" s="66">
        <f>ROUND(E62*G62,2)</f>
        <v>116979.2</v>
      </c>
      <c r="J62" s="67">
        <f>E62/E63</f>
        <v>165.3986675263271</v>
      </c>
      <c r="L62" s="67">
        <v>8.82</v>
      </c>
      <c r="R62" s="67">
        <v>9.5500000000000007</v>
      </c>
    </row>
    <row r="63" spans="1:18" s="67" customFormat="1" ht="25.5" customHeight="1" x14ac:dyDescent="0.2">
      <c r="A63" s="76" t="s">
        <v>205</v>
      </c>
      <c r="B63" s="76">
        <v>1116264</v>
      </c>
      <c r="C63" s="62" t="s">
        <v>372</v>
      </c>
      <c r="D63" s="63" t="s">
        <v>16</v>
      </c>
      <c r="E63" s="175">
        <v>46.53</v>
      </c>
      <c r="F63" s="64">
        <v>428.83</v>
      </c>
      <c r="G63" s="64">
        <f t="shared" si="36"/>
        <v>523.16999999999996</v>
      </c>
      <c r="H63" s="65">
        <f>ROUND(E63*F63,2)</f>
        <v>19953.46</v>
      </c>
      <c r="I63" s="66">
        <f>ROUND(E63*G63,2)</f>
        <v>24343.1</v>
      </c>
      <c r="L63" s="67">
        <v>301.61</v>
      </c>
      <c r="R63" s="67">
        <v>396.1</v>
      </c>
    </row>
    <row r="64" spans="1:18" s="67" customFormat="1" ht="25.5" customHeight="1" x14ac:dyDescent="0.2">
      <c r="A64" s="76" t="s">
        <v>206</v>
      </c>
      <c r="B64" s="76" t="s">
        <v>373</v>
      </c>
      <c r="C64" s="62" t="s">
        <v>74</v>
      </c>
      <c r="D64" s="63" t="s">
        <v>16</v>
      </c>
      <c r="E64" s="175">
        <f>E63</f>
        <v>46.53</v>
      </c>
      <c r="F64" s="64">
        <v>44.8</v>
      </c>
      <c r="G64" s="64">
        <f t="shared" si="36"/>
        <v>54.66</v>
      </c>
      <c r="H64" s="65">
        <f>ROUND(E64*F64,2)</f>
        <v>2084.54</v>
      </c>
      <c r="I64" s="66">
        <f>ROUND(E64*G64,2)</f>
        <v>2543.33</v>
      </c>
      <c r="L64" s="67">
        <v>28.43</v>
      </c>
      <c r="R64" s="67">
        <v>27.84</v>
      </c>
    </row>
    <row r="65" spans="1:18" s="67" customFormat="1" ht="38.25" x14ac:dyDescent="0.2">
      <c r="A65" s="76" t="s">
        <v>207</v>
      </c>
      <c r="B65" s="76">
        <v>2106235</v>
      </c>
      <c r="C65" s="62" t="s">
        <v>376</v>
      </c>
      <c r="D65" s="63" t="s">
        <v>16</v>
      </c>
      <c r="E65" s="175">
        <v>550</v>
      </c>
      <c r="F65" s="64">
        <v>2.95</v>
      </c>
      <c r="G65" s="64">
        <f t="shared" si="36"/>
        <v>3.6</v>
      </c>
      <c r="H65" s="65">
        <f>ROUND(E65*F65,2)</f>
        <v>1622.5</v>
      </c>
      <c r="I65" s="66">
        <f>ROUND(E65*G65,2)</f>
        <v>1980</v>
      </c>
      <c r="L65" s="67">
        <v>11.07</v>
      </c>
      <c r="P65" s="67">
        <f>L65*1.2944</f>
        <v>14.329008</v>
      </c>
      <c r="R65" s="67">
        <v>14.33</v>
      </c>
    </row>
    <row r="66" spans="1:18" s="134" customFormat="1" ht="25.5" customHeight="1" x14ac:dyDescent="0.2">
      <c r="A66" s="131" t="s">
        <v>208</v>
      </c>
      <c r="B66" s="131"/>
      <c r="C66" s="135" t="s">
        <v>240</v>
      </c>
      <c r="D66" s="132"/>
      <c r="E66" s="21"/>
      <c r="F66" s="21"/>
      <c r="G66" s="133"/>
      <c r="H66" s="30">
        <f>SUBTOTAL(9,H67:H71)</f>
        <v>312057.57999999996</v>
      </c>
      <c r="I66" s="33">
        <f>SUBTOTAL(9,I67:I71)</f>
        <v>380683.41000000003</v>
      </c>
    </row>
    <row r="67" spans="1:18" s="67" customFormat="1" ht="25.5" customHeight="1" x14ac:dyDescent="0.2">
      <c r="A67" s="76" t="s">
        <v>209</v>
      </c>
      <c r="B67" s="76">
        <v>3107967</v>
      </c>
      <c r="C67" s="62" t="s">
        <v>91</v>
      </c>
      <c r="D67" s="63" t="s">
        <v>3</v>
      </c>
      <c r="E67" s="175">
        <f>1283.73-75.77</f>
        <v>1207.96</v>
      </c>
      <c r="F67" s="64">
        <v>9.8699999999999992</v>
      </c>
      <c r="G67" s="64">
        <f t="shared" ref="G67:G71" si="37">ROUND(F67*1.22,2)</f>
        <v>12.04</v>
      </c>
      <c r="H67" s="65">
        <f>ROUND(E67*F67,2)</f>
        <v>11922.57</v>
      </c>
      <c r="I67" s="66">
        <f>ROUND(E67*G67,2)</f>
        <v>14543.84</v>
      </c>
      <c r="L67" s="67">
        <v>6.56</v>
      </c>
      <c r="N67" s="67">
        <v>75.771084337349407</v>
      </c>
      <c r="R67" s="67">
        <v>6.76</v>
      </c>
    </row>
    <row r="68" spans="1:18" s="67" customFormat="1" ht="25.5" customHeight="1" x14ac:dyDescent="0.2">
      <c r="A68" s="76" t="s">
        <v>210</v>
      </c>
      <c r="B68" s="76">
        <v>407819</v>
      </c>
      <c r="C68" s="62" t="s">
        <v>83</v>
      </c>
      <c r="D68" s="63" t="s">
        <v>1</v>
      </c>
      <c r="E68" s="175">
        <f>21774.5-1285.3</f>
        <v>20489.2</v>
      </c>
      <c r="F68" s="64">
        <v>12.46</v>
      </c>
      <c r="G68" s="64">
        <f t="shared" si="37"/>
        <v>15.2</v>
      </c>
      <c r="H68" s="65">
        <f>ROUND(E68*F68,2)</f>
        <v>255295.43</v>
      </c>
      <c r="I68" s="66">
        <f>ROUND(E68*G68,2)</f>
        <v>311435.84000000003</v>
      </c>
      <c r="J68" s="67">
        <f>E68/E69</f>
        <v>295.78749819546704</v>
      </c>
      <c r="L68" s="67">
        <v>8.82</v>
      </c>
      <c r="N68" s="67">
        <v>1285.3</v>
      </c>
      <c r="R68" s="67">
        <v>9.5500000000000007</v>
      </c>
    </row>
    <row r="69" spans="1:18" s="67" customFormat="1" ht="25.5" customHeight="1" x14ac:dyDescent="0.2">
      <c r="A69" s="76" t="s">
        <v>211</v>
      </c>
      <c r="B69" s="76">
        <v>1116264</v>
      </c>
      <c r="C69" s="62" t="s">
        <v>372</v>
      </c>
      <c r="D69" s="63" t="s">
        <v>16</v>
      </c>
      <c r="E69" s="175">
        <f>73.61-4.34</f>
        <v>69.27</v>
      </c>
      <c r="F69" s="64">
        <v>428.83</v>
      </c>
      <c r="G69" s="64">
        <f t="shared" si="37"/>
        <v>523.16999999999996</v>
      </c>
      <c r="H69" s="65">
        <f>ROUND(E69*F69,2)</f>
        <v>29705.05</v>
      </c>
      <c r="I69" s="66">
        <f>ROUND(E69*G69,2)</f>
        <v>36239.99</v>
      </c>
      <c r="L69" s="67">
        <v>301.61</v>
      </c>
      <c r="N69" s="67">
        <v>4.3400019645722141</v>
      </c>
      <c r="R69" s="67">
        <v>396.1</v>
      </c>
    </row>
    <row r="70" spans="1:18" s="67" customFormat="1" ht="25.5" customHeight="1" x14ac:dyDescent="0.2">
      <c r="A70" s="76" t="s">
        <v>212</v>
      </c>
      <c r="B70" s="76" t="s">
        <v>373</v>
      </c>
      <c r="C70" s="62" t="s">
        <v>74</v>
      </c>
      <c r="D70" s="63" t="s">
        <v>16</v>
      </c>
      <c r="E70" s="175">
        <f>E69</f>
        <v>69.27</v>
      </c>
      <c r="F70" s="64">
        <v>44.8</v>
      </c>
      <c r="G70" s="64">
        <f t="shared" si="37"/>
        <v>54.66</v>
      </c>
      <c r="H70" s="65">
        <f>ROUND(E70*F70,2)</f>
        <v>3103.3</v>
      </c>
      <c r="I70" s="66">
        <f>ROUND(E70*G70,2)</f>
        <v>3786.3</v>
      </c>
      <c r="L70" s="67">
        <v>28.43</v>
      </c>
      <c r="N70" s="67">
        <v>4.3400486279958317</v>
      </c>
      <c r="R70" s="67">
        <v>27.84</v>
      </c>
    </row>
    <row r="71" spans="1:18" s="67" customFormat="1" ht="25.5" customHeight="1" x14ac:dyDescent="0.2">
      <c r="A71" s="76" t="s">
        <v>213</v>
      </c>
      <c r="B71" s="76">
        <v>3806426</v>
      </c>
      <c r="C71" s="62" t="s">
        <v>95</v>
      </c>
      <c r="D71" s="63" t="s">
        <v>18</v>
      </c>
      <c r="E71" s="175">
        <v>184.02</v>
      </c>
      <c r="F71" s="64">
        <v>65.38</v>
      </c>
      <c r="G71" s="64">
        <f t="shared" si="37"/>
        <v>79.760000000000005</v>
      </c>
      <c r="H71" s="65">
        <f>ROUND(E71*F71,2)</f>
        <v>12031.23</v>
      </c>
      <c r="I71" s="66">
        <f>ROUND(E71*G71,2)</f>
        <v>14677.44</v>
      </c>
      <c r="L71" s="67">
        <v>40.11</v>
      </c>
      <c r="N71" s="67">
        <v>0</v>
      </c>
      <c r="R71" s="67">
        <v>33.020000000000003</v>
      </c>
    </row>
    <row r="72" spans="1:18" s="134" customFormat="1" ht="25.5" customHeight="1" x14ac:dyDescent="0.2">
      <c r="A72" s="131" t="s">
        <v>214</v>
      </c>
      <c r="B72" s="131"/>
      <c r="C72" s="135" t="s">
        <v>241</v>
      </c>
      <c r="D72" s="132"/>
      <c r="E72" s="21"/>
      <c r="F72" s="21"/>
      <c r="G72" s="133"/>
      <c r="H72" s="30">
        <f>SUBTOTAL(9,H73:H76)</f>
        <v>338841.42</v>
      </c>
      <c r="I72" s="33">
        <f>SUBTOTAL(9,I73:I76)</f>
        <v>413362.18</v>
      </c>
    </row>
    <row r="73" spans="1:18" s="67" customFormat="1" ht="25.5" customHeight="1" x14ac:dyDescent="0.2">
      <c r="A73" s="76" t="s">
        <v>215</v>
      </c>
      <c r="B73" s="76">
        <v>3108012</v>
      </c>
      <c r="C73" s="62" t="s">
        <v>92</v>
      </c>
      <c r="D73" s="63" t="s">
        <v>3</v>
      </c>
      <c r="E73" s="175">
        <v>32.68</v>
      </c>
      <c r="F73" s="64">
        <v>96.1</v>
      </c>
      <c r="G73" s="64">
        <f t="shared" ref="G73:G76" si="38">ROUND(F73*1.22,2)</f>
        <v>117.24</v>
      </c>
      <c r="H73" s="65">
        <f>ROUND(E73*F73,2)</f>
        <v>3140.55</v>
      </c>
      <c r="I73" s="66">
        <f>ROUND(E73*G73,2)</f>
        <v>3831.4</v>
      </c>
      <c r="L73" s="67">
        <v>72.8</v>
      </c>
      <c r="R73" s="67">
        <v>71.86</v>
      </c>
    </row>
    <row r="74" spans="1:18" s="67" customFormat="1" ht="25.5" customHeight="1" x14ac:dyDescent="0.2">
      <c r="A74" s="76" t="s">
        <v>216</v>
      </c>
      <c r="B74" s="76">
        <v>407819</v>
      </c>
      <c r="C74" s="62" t="s">
        <v>83</v>
      </c>
      <c r="D74" s="63" t="s">
        <v>1</v>
      </c>
      <c r="E74" s="175">
        <v>20423.599999999999</v>
      </c>
      <c r="F74" s="64">
        <v>12.46</v>
      </c>
      <c r="G74" s="64">
        <f t="shared" si="38"/>
        <v>15.2</v>
      </c>
      <c r="H74" s="65">
        <f>ROUND(E74*F74,2)</f>
        <v>254478.06</v>
      </c>
      <c r="I74" s="66">
        <f>ROUND(E74*G74,2)</f>
        <v>310438.71999999997</v>
      </c>
      <c r="J74" s="67">
        <f>E74/E75</f>
        <v>119.09499096157209</v>
      </c>
      <c r="L74" s="67">
        <v>8.82</v>
      </c>
      <c r="R74" s="67">
        <v>9.5500000000000007</v>
      </c>
    </row>
    <row r="75" spans="1:18" s="67" customFormat="1" ht="25.5" customHeight="1" x14ac:dyDescent="0.2">
      <c r="A75" s="76" t="s">
        <v>217</v>
      </c>
      <c r="B75" s="76">
        <v>1116264</v>
      </c>
      <c r="C75" s="62" t="s">
        <v>372</v>
      </c>
      <c r="D75" s="63" t="s">
        <v>16</v>
      </c>
      <c r="E75" s="175">
        <v>171.49</v>
      </c>
      <c r="F75" s="64">
        <v>428.83</v>
      </c>
      <c r="G75" s="64">
        <f t="shared" si="38"/>
        <v>523.16999999999996</v>
      </c>
      <c r="H75" s="65">
        <f>ROUND(E75*F75,2)</f>
        <v>73540.06</v>
      </c>
      <c r="I75" s="66">
        <f>ROUND(E75*G75,2)</f>
        <v>89718.42</v>
      </c>
      <c r="L75" s="67">
        <v>301.61</v>
      </c>
      <c r="R75" s="67">
        <v>396.1</v>
      </c>
    </row>
    <row r="76" spans="1:18" s="67" customFormat="1" ht="25.5" customHeight="1" x14ac:dyDescent="0.2">
      <c r="A76" s="76" t="s">
        <v>218</v>
      </c>
      <c r="B76" s="76" t="s">
        <v>373</v>
      </c>
      <c r="C76" s="62" t="s">
        <v>74</v>
      </c>
      <c r="D76" s="63" t="s">
        <v>16</v>
      </c>
      <c r="E76" s="175">
        <f>E75</f>
        <v>171.49</v>
      </c>
      <c r="F76" s="64">
        <v>44.8</v>
      </c>
      <c r="G76" s="64">
        <f t="shared" si="38"/>
        <v>54.66</v>
      </c>
      <c r="H76" s="65">
        <f>ROUND(E76*F76,2)</f>
        <v>7682.75</v>
      </c>
      <c r="I76" s="66">
        <f>ROUND(E76*G76,2)</f>
        <v>9373.64</v>
      </c>
      <c r="L76" s="67">
        <v>28.43</v>
      </c>
      <c r="R76" s="67">
        <v>27.84</v>
      </c>
    </row>
    <row r="77" spans="1:18" s="134" customFormat="1" ht="25.5" customHeight="1" x14ac:dyDescent="0.2">
      <c r="A77" s="131" t="s">
        <v>245</v>
      </c>
      <c r="B77" s="131"/>
      <c r="C77" s="135" t="s">
        <v>242</v>
      </c>
      <c r="D77" s="132"/>
      <c r="E77" s="21"/>
      <c r="F77" s="21"/>
      <c r="G77" s="133"/>
      <c r="H77" s="30">
        <f>SUBTOTAL(9,H78:H82)</f>
        <v>56903.09</v>
      </c>
      <c r="I77" s="33">
        <f>SUBTOTAL(9,I78:I82)</f>
        <v>69419.299999999988</v>
      </c>
    </row>
    <row r="78" spans="1:18" s="67" customFormat="1" ht="25.5" customHeight="1" x14ac:dyDescent="0.2">
      <c r="A78" s="76" t="s">
        <v>247</v>
      </c>
      <c r="B78" s="76">
        <v>1106057</v>
      </c>
      <c r="C78" s="62" t="s">
        <v>84</v>
      </c>
      <c r="D78" s="63" t="s">
        <v>16</v>
      </c>
      <c r="E78" s="175">
        <v>12.32</v>
      </c>
      <c r="F78" s="64">
        <v>438.59</v>
      </c>
      <c r="G78" s="64">
        <f t="shared" ref="G78:G82" si="39">ROUND(F78*1.22,2)</f>
        <v>535.08000000000004</v>
      </c>
      <c r="H78" s="65">
        <f>ROUND(E78*F78,2)</f>
        <v>5403.43</v>
      </c>
      <c r="I78" s="66">
        <f>ROUND(E78*G78,2)</f>
        <v>6592.19</v>
      </c>
      <c r="L78" s="67">
        <v>291.79000000000002</v>
      </c>
      <c r="R78" s="67">
        <v>316.36</v>
      </c>
    </row>
    <row r="79" spans="1:18" s="67" customFormat="1" ht="25.5" customHeight="1" x14ac:dyDescent="0.2">
      <c r="A79" s="76" t="s">
        <v>248</v>
      </c>
      <c r="B79" s="76">
        <v>3108012</v>
      </c>
      <c r="C79" s="62" t="s">
        <v>92</v>
      </c>
      <c r="D79" s="63" t="s">
        <v>3</v>
      </c>
      <c r="E79" s="175">
        <v>142.6</v>
      </c>
      <c r="F79" s="64">
        <v>96.1</v>
      </c>
      <c r="G79" s="64">
        <f t="shared" si="39"/>
        <v>117.24</v>
      </c>
      <c r="H79" s="65">
        <f>ROUND(E79*F79,2)</f>
        <v>13703.86</v>
      </c>
      <c r="I79" s="66">
        <f>ROUND(E79*G79,2)</f>
        <v>16718.419999999998</v>
      </c>
      <c r="L79" s="67">
        <v>72.8</v>
      </c>
      <c r="R79" s="67">
        <v>71.86</v>
      </c>
    </row>
    <row r="80" spans="1:18" s="67" customFormat="1" ht="25.5" customHeight="1" x14ac:dyDescent="0.2">
      <c r="A80" s="76" t="s">
        <v>249</v>
      </c>
      <c r="B80" s="76">
        <v>407819</v>
      </c>
      <c r="C80" s="62" t="s">
        <v>83</v>
      </c>
      <c r="D80" s="63" t="s">
        <v>1</v>
      </c>
      <c r="E80" s="175">
        <v>1862.6</v>
      </c>
      <c r="F80" s="64">
        <v>12.46</v>
      </c>
      <c r="G80" s="64">
        <f t="shared" si="39"/>
        <v>15.2</v>
      </c>
      <c r="H80" s="65">
        <f>ROUND(E80*F80,2)</f>
        <v>23208</v>
      </c>
      <c r="I80" s="66">
        <f>ROUND(E80*G80,2)</f>
        <v>28311.52</v>
      </c>
      <c r="J80" s="67">
        <f>E80/E81</f>
        <v>60.47402597402597</v>
      </c>
      <c r="L80" s="67">
        <v>8.82</v>
      </c>
      <c r="R80" s="67">
        <v>9.5500000000000007</v>
      </c>
    </row>
    <row r="81" spans="1:18" s="67" customFormat="1" ht="25.5" customHeight="1" x14ac:dyDescent="0.2">
      <c r="A81" s="76" t="s">
        <v>250</v>
      </c>
      <c r="B81" s="76">
        <v>1116264</v>
      </c>
      <c r="C81" s="62" t="s">
        <v>372</v>
      </c>
      <c r="D81" s="63" t="s">
        <v>16</v>
      </c>
      <c r="E81" s="175">
        <v>30.8</v>
      </c>
      <c r="F81" s="64">
        <v>428.83</v>
      </c>
      <c r="G81" s="64">
        <f t="shared" si="39"/>
        <v>523.16999999999996</v>
      </c>
      <c r="H81" s="65">
        <f>ROUND(E81*F81,2)</f>
        <v>13207.96</v>
      </c>
      <c r="I81" s="66">
        <f>ROUND(E81*G81,2)</f>
        <v>16113.64</v>
      </c>
      <c r="L81" s="67">
        <v>301.61</v>
      </c>
      <c r="R81" s="67">
        <v>396.1</v>
      </c>
    </row>
    <row r="82" spans="1:18" s="67" customFormat="1" ht="25.5" customHeight="1" x14ac:dyDescent="0.2">
      <c r="A82" s="76" t="s">
        <v>246</v>
      </c>
      <c r="B82" s="76" t="s">
        <v>373</v>
      </c>
      <c r="C82" s="62" t="s">
        <v>74</v>
      </c>
      <c r="D82" s="63" t="s">
        <v>16</v>
      </c>
      <c r="E82" s="175">
        <f>E81</f>
        <v>30.8</v>
      </c>
      <c r="F82" s="64">
        <v>44.8</v>
      </c>
      <c r="G82" s="64">
        <f t="shared" si="39"/>
        <v>54.66</v>
      </c>
      <c r="H82" s="65">
        <f>ROUND(E82*F82,2)</f>
        <v>1379.84</v>
      </c>
      <c r="I82" s="66">
        <f>ROUND(E82*G82,2)</f>
        <v>1683.53</v>
      </c>
      <c r="L82" s="67">
        <v>28.43</v>
      </c>
      <c r="R82" s="67">
        <v>27.84</v>
      </c>
    </row>
    <row r="83" spans="1:18" s="134" customFormat="1" ht="25.5" customHeight="1" x14ac:dyDescent="0.2">
      <c r="A83" s="131" t="s">
        <v>251</v>
      </c>
      <c r="B83" s="131"/>
      <c r="C83" s="135" t="s">
        <v>243</v>
      </c>
      <c r="D83" s="132"/>
      <c r="E83" s="21"/>
      <c r="F83" s="21"/>
      <c r="G83" s="133"/>
      <c r="H83" s="30">
        <f>SUBTOTAL(9,H84:H87)</f>
        <v>9064.19</v>
      </c>
      <c r="I83" s="33">
        <f>SUBTOTAL(9,I84:I87)</f>
        <v>11057.970000000001</v>
      </c>
    </row>
    <row r="84" spans="1:18" s="67" customFormat="1" ht="25.5" customHeight="1" x14ac:dyDescent="0.2">
      <c r="A84" s="76" t="s">
        <v>252</v>
      </c>
      <c r="B84" s="76">
        <v>3108012</v>
      </c>
      <c r="C84" s="62" t="s">
        <v>92</v>
      </c>
      <c r="D84" s="63" t="s">
        <v>3</v>
      </c>
      <c r="E84" s="175">
        <v>57.72</v>
      </c>
      <c r="F84" s="64">
        <v>96.1</v>
      </c>
      <c r="G84" s="64">
        <f t="shared" ref="G84:G87" si="40">ROUND(F84*1.22,2)</f>
        <v>117.24</v>
      </c>
      <c r="H84" s="65">
        <f>ROUND(E84*F84,2)</f>
        <v>5546.89</v>
      </c>
      <c r="I84" s="66">
        <f>ROUND(E84*G84,2)</f>
        <v>6767.09</v>
      </c>
      <c r="L84" s="67">
        <v>72.8</v>
      </c>
      <c r="R84" s="67">
        <v>71.86</v>
      </c>
    </row>
    <row r="85" spans="1:18" s="67" customFormat="1" ht="25.5" customHeight="1" x14ac:dyDescent="0.2">
      <c r="A85" s="76" t="s">
        <v>253</v>
      </c>
      <c r="B85" s="76">
        <v>407819</v>
      </c>
      <c r="C85" s="62" t="s">
        <v>83</v>
      </c>
      <c r="D85" s="63" t="s">
        <v>1</v>
      </c>
      <c r="E85" s="175">
        <v>196</v>
      </c>
      <c r="F85" s="64">
        <v>12.46</v>
      </c>
      <c r="G85" s="64">
        <f t="shared" si="40"/>
        <v>15.2</v>
      </c>
      <c r="H85" s="65">
        <f>ROUND(E85*F85,2)</f>
        <v>2442.16</v>
      </c>
      <c r="I85" s="66">
        <f>ROUND(E85*G85,2)</f>
        <v>2979.2</v>
      </c>
      <c r="J85" s="67">
        <f>E85/E86</f>
        <v>86.343612334801762</v>
      </c>
      <c r="L85" s="67">
        <v>8.82</v>
      </c>
      <c r="R85" s="67">
        <v>9.5500000000000007</v>
      </c>
    </row>
    <row r="86" spans="1:18" s="67" customFormat="1" ht="25.5" customHeight="1" x14ac:dyDescent="0.2">
      <c r="A86" s="76" t="s">
        <v>254</v>
      </c>
      <c r="B86" s="76">
        <v>1116264</v>
      </c>
      <c r="C86" s="62" t="s">
        <v>372</v>
      </c>
      <c r="D86" s="63" t="s">
        <v>16</v>
      </c>
      <c r="E86" s="175">
        <v>2.27</v>
      </c>
      <c r="F86" s="64">
        <v>428.83</v>
      </c>
      <c r="G86" s="64">
        <f t="shared" si="40"/>
        <v>523.16999999999996</v>
      </c>
      <c r="H86" s="65">
        <f>ROUND(E86*F86,2)</f>
        <v>973.44</v>
      </c>
      <c r="I86" s="66">
        <f>ROUND(E86*G86,2)</f>
        <v>1187.5999999999999</v>
      </c>
      <c r="L86" s="67">
        <v>301.61</v>
      </c>
      <c r="R86" s="67">
        <v>396.1</v>
      </c>
    </row>
    <row r="87" spans="1:18" s="67" customFormat="1" ht="25.5" customHeight="1" x14ac:dyDescent="0.2">
      <c r="A87" s="76" t="s">
        <v>255</v>
      </c>
      <c r="B87" s="76" t="s">
        <v>373</v>
      </c>
      <c r="C87" s="62" t="s">
        <v>74</v>
      </c>
      <c r="D87" s="63" t="s">
        <v>16</v>
      </c>
      <c r="E87" s="175">
        <f>E86</f>
        <v>2.27</v>
      </c>
      <c r="F87" s="64">
        <v>44.8</v>
      </c>
      <c r="G87" s="64">
        <f t="shared" si="40"/>
        <v>54.66</v>
      </c>
      <c r="H87" s="65">
        <f>ROUND(E87*F87,2)</f>
        <v>101.7</v>
      </c>
      <c r="I87" s="66">
        <f>ROUND(E87*G87,2)</f>
        <v>124.08</v>
      </c>
      <c r="L87" s="67">
        <v>28.43</v>
      </c>
      <c r="R87" s="67">
        <v>27.84</v>
      </c>
    </row>
    <row r="88" spans="1:18" s="134" customFormat="1" ht="25.5" customHeight="1" x14ac:dyDescent="0.2">
      <c r="A88" s="131" t="s">
        <v>256</v>
      </c>
      <c r="B88" s="131"/>
      <c r="C88" s="135" t="s">
        <v>244</v>
      </c>
      <c r="D88" s="132"/>
      <c r="E88" s="21"/>
      <c r="F88" s="21"/>
      <c r="G88" s="133"/>
      <c r="H88" s="30">
        <f>SUBTOTAL(9,H89:H92)</f>
        <v>73280.37</v>
      </c>
      <c r="I88" s="33">
        <f>SUBTOTAL(9,I89:I92)</f>
        <v>89399.430000000008</v>
      </c>
    </row>
    <row r="89" spans="1:18" s="67" customFormat="1" ht="25.5" customHeight="1" x14ac:dyDescent="0.2">
      <c r="A89" s="76" t="s">
        <v>257</v>
      </c>
      <c r="B89" s="76">
        <v>3108012</v>
      </c>
      <c r="C89" s="62" t="s">
        <v>92</v>
      </c>
      <c r="D89" s="63" t="s">
        <v>3</v>
      </c>
      <c r="E89" s="175">
        <v>381.95</v>
      </c>
      <c r="F89" s="64">
        <v>96.1</v>
      </c>
      <c r="G89" s="64">
        <f t="shared" ref="G89:G92" si="41">ROUND(F89*1.22,2)</f>
        <v>117.24</v>
      </c>
      <c r="H89" s="65">
        <f>ROUND(E89*F89,2)</f>
        <v>36705.4</v>
      </c>
      <c r="I89" s="66">
        <f>ROUND(E89*G89,2)</f>
        <v>44779.82</v>
      </c>
      <c r="L89" s="67">
        <v>72.8</v>
      </c>
    </row>
    <row r="90" spans="1:18" s="67" customFormat="1" ht="25.5" customHeight="1" x14ac:dyDescent="0.2">
      <c r="A90" s="76" t="s">
        <v>258</v>
      </c>
      <c r="B90" s="76">
        <v>407819</v>
      </c>
      <c r="C90" s="62" t="s">
        <v>83</v>
      </c>
      <c r="D90" s="63" t="s">
        <v>1</v>
      </c>
      <c r="E90" s="175">
        <v>1577.6</v>
      </c>
      <c r="F90" s="64">
        <v>12.46</v>
      </c>
      <c r="G90" s="64">
        <f t="shared" si="41"/>
        <v>15.2</v>
      </c>
      <c r="H90" s="65">
        <f>ROUND(E90*F90,2)</f>
        <v>19656.900000000001</v>
      </c>
      <c r="I90" s="66">
        <f>ROUND(E90*G90,2)</f>
        <v>23979.52</v>
      </c>
      <c r="J90" s="67">
        <f>E90/E91</f>
        <v>44.165733482642779</v>
      </c>
      <c r="L90" s="67">
        <v>8.82</v>
      </c>
    </row>
    <row r="91" spans="1:18" s="67" customFormat="1" ht="25.5" customHeight="1" x14ac:dyDescent="0.2">
      <c r="A91" s="76" t="s">
        <v>259</v>
      </c>
      <c r="B91" s="76">
        <v>1116264</v>
      </c>
      <c r="C91" s="62" t="s">
        <v>372</v>
      </c>
      <c r="D91" s="63" t="s">
        <v>16</v>
      </c>
      <c r="E91" s="175">
        <v>35.72</v>
      </c>
      <c r="F91" s="64">
        <v>428.83</v>
      </c>
      <c r="G91" s="64">
        <f t="shared" si="41"/>
        <v>523.16999999999996</v>
      </c>
      <c r="H91" s="65">
        <f>ROUND(E91*F91,2)</f>
        <v>15317.81</v>
      </c>
      <c r="I91" s="66">
        <f>ROUND(E91*G91,2)</f>
        <v>18687.63</v>
      </c>
      <c r="L91" s="67">
        <v>301.61</v>
      </c>
    </row>
    <row r="92" spans="1:18" s="67" customFormat="1" ht="25.5" customHeight="1" x14ac:dyDescent="0.2">
      <c r="A92" s="76" t="s">
        <v>260</v>
      </c>
      <c r="B92" s="76" t="s">
        <v>373</v>
      </c>
      <c r="C92" s="62" t="s">
        <v>74</v>
      </c>
      <c r="D92" s="63" t="s">
        <v>16</v>
      </c>
      <c r="E92" s="175">
        <f>E91</f>
        <v>35.72</v>
      </c>
      <c r="F92" s="64">
        <v>44.8</v>
      </c>
      <c r="G92" s="64">
        <f t="shared" si="41"/>
        <v>54.66</v>
      </c>
      <c r="H92" s="65">
        <f>ROUND(E92*F92,2)</f>
        <v>1600.26</v>
      </c>
      <c r="I92" s="66">
        <f>ROUND(E92*G92,2)</f>
        <v>1952.46</v>
      </c>
      <c r="L92" s="67">
        <v>28.43</v>
      </c>
    </row>
    <row r="93" spans="1:18" s="134" customFormat="1" ht="25.5" customHeight="1" x14ac:dyDescent="0.2">
      <c r="A93" s="131" t="s">
        <v>271</v>
      </c>
      <c r="B93" s="131"/>
      <c r="C93" s="135" t="s">
        <v>274</v>
      </c>
      <c r="D93" s="132"/>
      <c r="E93" s="21"/>
      <c r="F93" s="21"/>
      <c r="G93" s="133"/>
      <c r="H93" s="30">
        <f>SUBTOTAL(9,H94:H95)</f>
        <v>19266.650000000001</v>
      </c>
      <c r="I93" s="33">
        <f>SUBTOTAL(9,I94:I95)</f>
        <v>23509.1</v>
      </c>
    </row>
    <row r="94" spans="1:18" s="67" customFormat="1" ht="25.5" customHeight="1" x14ac:dyDescent="0.2">
      <c r="A94" s="76" t="s">
        <v>272</v>
      </c>
      <c r="B94" s="76">
        <v>2408149</v>
      </c>
      <c r="C94" s="62" t="s">
        <v>90</v>
      </c>
      <c r="D94" s="63" t="s">
        <v>1</v>
      </c>
      <c r="E94" s="175">
        <v>965</v>
      </c>
      <c r="F94" s="64">
        <v>14.21</v>
      </c>
      <c r="G94" s="64">
        <f t="shared" ref="G94:G95" si="42">ROUND(F94*1.22,2)</f>
        <v>17.34</v>
      </c>
      <c r="H94" s="65">
        <f>ROUND(E94*F94,2)</f>
        <v>13712.65</v>
      </c>
      <c r="I94" s="66">
        <f>ROUND(E94*G94,2)</f>
        <v>16733.099999999999</v>
      </c>
      <c r="L94" s="67">
        <v>12.09</v>
      </c>
      <c r="R94" s="67">
        <v>11.6</v>
      </c>
    </row>
    <row r="95" spans="1:18" s="67" customFormat="1" ht="25.5" customHeight="1" x14ac:dyDescent="0.2">
      <c r="A95" s="76" t="s">
        <v>273</v>
      </c>
      <c r="B95" s="76">
        <v>3807865</v>
      </c>
      <c r="C95" s="62" t="s">
        <v>96</v>
      </c>
      <c r="D95" s="63" t="s">
        <v>2</v>
      </c>
      <c r="E95" s="175">
        <f>160+40</f>
        <v>200</v>
      </c>
      <c r="F95" s="64">
        <v>27.77</v>
      </c>
      <c r="G95" s="64">
        <f t="shared" si="42"/>
        <v>33.880000000000003</v>
      </c>
      <c r="H95" s="65">
        <f>ROUND(E95*F95,2)</f>
        <v>5554</v>
      </c>
      <c r="I95" s="66">
        <f>ROUND(E95*G95,2)</f>
        <v>6776</v>
      </c>
      <c r="L95" s="67">
        <v>23.6</v>
      </c>
      <c r="R95" s="67">
        <v>22.29</v>
      </c>
    </row>
    <row r="96" spans="1:18" s="10" customFormat="1" ht="25.5" customHeight="1" x14ac:dyDescent="0.2">
      <c r="A96" s="78" t="s">
        <v>120</v>
      </c>
      <c r="B96" s="78"/>
      <c r="C96" s="82" t="s">
        <v>166</v>
      </c>
      <c r="D96" s="20"/>
      <c r="E96" s="168"/>
      <c r="F96" s="24"/>
      <c r="G96" s="34"/>
      <c r="H96" s="30">
        <f>SUBTOTAL(9,H97:H102)</f>
        <v>104467.5</v>
      </c>
      <c r="I96" s="33">
        <f>SUBTOTAL(9,I97:I102)</f>
        <v>127453.84</v>
      </c>
    </row>
    <row r="97" spans="1:18" s="67" customFormat="1" ht="25.5" customHeight="1" x14ac:dyDescent="0.2">
      <c r="A97" s="76" t="s">
        <v>222</v>
      </c>
      <c r="B97" s="76">
        <v>2007971</v>
      </c>
      <c r="C97" s="62" t="s">
        <v>85</v>
      </c>
      <c r="D97" s="63" t="s">
        <v>17</v>
      </c>
      <c r="E97" s="175">
        <v>34</v>
      </c>
      <c r="F97" s="64">
        <v>89.5</v>
      </c>
      <c r="G97" s="64">
        <f t="shared" ref="G97:G100" si="43">ROUND(F97*1.22,2)</f>
        <v>109.19</v>
      </c>
      <c r="H97" s="65">
        <f t="shared" ref="H97:H102" si="44">ROUND(E97*F97,2)</f>
        <v>3043</v>
      </c>
      <c r="I97" s="66">
        <f t="shared" ref="I97:I102" si="45">ROUND(E97*G97,2)</f>
        <v>3712.46</v>
      </c>
      <c r="L97" s="67">
        <v>63.14</v>
      </c>
      <c r="R97" s="67">
        <v>80.33</v>
      </c>
    </row>
    <row r="98" spans="1:18" s="67" customFormat="1" ht="25.5" customHeight="1" x14ac:dyDescent="0.2">
      <c r="A98" s="76" t="s">
        <v>223</v>
      </c>
      <c r="B98" s="76">
        <v>307737</v>
      </c>
      <c r="C98" s="62" t="s">
        <v>82</v>
      </c>
      <c r="D98" s="63" t="s">
        <v>17</v>
      </c>
      <c r="E98" s="175">
        <v>30</v>
      </c>
      <c r="F98" s="64">
        <v>1617.79</v>
      </c>
      <c r="G98" s="64">
        <f t="shared" si="43"/>
        <v>1973.7</v>
      </c>
      <c r="H98" s="65">
        <f t="shared" si="44"/>
        <v>48533.7</v>
      </c>
      <c r="I98" s="66">
        <f t="shared" si="45"/>
        <v>59211</v>
      </c>
      <c r="L98" s="67">
        <v>1254.3</v>
      </c>
      <c r="R98" s="67">
        <v>1195.1500000000001</v>
      </c>
    </row>
    <row r="99" spans="1:18" s="67" customFormat="1" ht="38.25" x14ac:dyDescent="0.2">
      <c r="A99" s="76" t="s">
        <v>224</v>
      </c>
      <c r="B99" s="76" t="s">
        <v>167</v>
      </c>
      <c r="C99" s="62" t="s">
        <v>168</v>
      </c>
      <c r="D99" s="63" t="s">
        <v>3</v>
      </c>
      <c r="E99" s="175">
        <f>ROUND(90*7,2)</f>
        <v>630</v>
      </c>
      <c r="F99" s="64">
        <v>33.409999999999997</v>
      </c>
      <c r="G99" s="64">
        <f t="shared" si="43"/>
        <v>40.76</v>
      </c>
      <c r="H99" s="65">
        <f t="shared" si="44"/>
        <v>21048.3</v>
      </c>
      <c r="I99" s="66">
        <f t="shared" si="45"/>
        <v>25678.799999999999</v>
      </c>
      <c r="L99" s="67">
        <v>25.79</v>
      </c>
      <c r="R99" s="67">
        <v>27.58</v>
      </c>
    </row>
    <row r="100" spans="1:18" s="67" customFormat="1" ht="25.5" customHeight="1" x14ac:dyDescent="0.2">
      <c r="A100" s="76" t="s">
        <v>225</v>
      </c>
      <c r="B100" s="76" t="s">
        <v>264</v>
      </c>
      <c r="C100" s="62" t="s">
        <v>265</v>
      </c>
      <c r="D100" s="63" t="s">
        <v>3</v>
      </c>
      <c r="E100" s="175">
        <f>ROUND(90*7,2)</f>
        <v>630</v>
      </c>
      <c r="F100" s="64">
        <v>40.44</v>
      </c>
      <c r="G100" s="64">
        <f t="shared" si="43"/>
        <v>49.34</v>
      </c>
      <c r="H100" s="65">
        <f t="shared" si="44"/>
        <v>25477.200000000001</v>
      </c>
      <c r="I100" s="66">
        <f t="shared" si="45"/>
        <v>31084.2</v>
      </c>
      <c r="L100" s="67">
        <v>26.21</v>
      </c>
      <c r="R100" s="67">
        <v>28.14</v>
      </c>
    </row>
    <row r="101" spans="1:18" s="67" customFormat="1" ht="18.75" customHeight="1" x14ac:dyDescent="0.2">
      <c r="A101" s="76" t="s">
        <v>226</v>
      </c>
      <c r="B101" s="76" t="s">
        <v>333</v>
      </c>
      <c r="C101" s="62" t="s">
        <v>330</v>
      </c>
      <c r="D101" s="63" t="s">
        <v>2</v>
      </c>
      <c r="E101" s="175">
        <v>450</v>
      </c>
      <c r="F101" s="64">
        <v>11.21</v>
      </c>
      <c r="G101" s="64">
        <f t="shared" ref="G101:G102" si="46">ROUND(F101*1.22,2)</f>
        <v>13.68</v>
      </c>
      <c r="H101" s="65">
        <f t="shared" si="44"/>
        <v>5044.5</v>
      </c>
      <c r="I101" s="66">
        <f t="shared" si="45"/>
        <v>6156</v>
      </c>
      <c r="J101" s="67" t="str">
        <f>LOWER(C101)</f>
        <v>piso podotatil de concreto - direcional e alerta, *40 x 40 x 2,5* cm</v>
      </c>
      <c r="L101" s="67">
        <v>24.67</v>
      </c>
      <c r="R101" s="67">
        <v>8.84</v>
      </c>
    </row>
    <row r="102" spans="1:18" s="67" customFormat="1" ht="38.25" x14ac:dyDescent="0.2">
      <c r="A102" s="76" t="s">
        <v>329</v>
      </c>
      <c r="B102" s="76" t="s">
        <v>332</v>
      </c>
      <c r="C102" s="62" t="s">
        <v>331</v>
      </c>
      <c r="D102" s="63" t="s">
        <v>16</v>
      </c>
      <c r="E102" s="175">
        <f>E101*0.4*0.4*0.025</f>
        <v>1.8</v>
      </c>
      <c r="F102" s="64">
        <v>733.78</v>
      </c>
      <c r="G102" s="64">
        <f t="shared" si="46"/>
        <v>895.21</v>
      </c>
      <c r="H102" s="65">
        <f t="shared" si="44"/>
        <v>1320.8</v>
      </c>
      <c r="I102" s="66">
        <f t="shared" si="45"/>
        <v>1611.38</v>
      </c>
      <c r="L102" s="67">
        <v>24.67</v>
      </c>
      <c r="R102" s="67">
        <v>526.41999999999996</v>
      </c>
    </row>
    <row r="103" spans="1:18" s="10" customFormat="1" ht="25.5" customHeight="1" x14ac:dyDescent="0.2">
      <c r="A103" s="191">
        <v>4</v>
      </c>
      <c r="B103" s="191"/>
      <c r="C103" s="184" t="s">
        <v>275</v>
      </c>
      <c r="D103" s="184"/>
      <c r="E103" s="192"/>
      <c r="F103" s="193"/>
      <c r="G103" s="194"/>
      <c r="H103" s="195">
        <f>SUBTOTAL(9,H104:H112)</f>
        <v>98839.34</v>
      </c>
      <c r="I103" s="196">
        <f>SUBTOTAL(9,I104:I112)</f>
        <v>120584.54000000001</v>
      </c>
    </row>
    <row r="104" spans="1:18" s="67" customFormat="1" ht="25.5" customHeight="1" x14ac:dyDescent="0.2">
      <c r="A104" s="76" t="s">
        <v>62</v>
      </c>
      <c r="B104" s="76">
        <v>4805757</v>
      </c>
      <c r="C104" s="62" t="s">
        <v>106</v>
      </c>
      <c r="D104" s="63" t="s">
        <v>16</v>
      </c>
      <c r="E104" s="175">
        <f>(E106+E108)*1*2</f>
        <v>468</v>
      </c>
      <c r="F104" s="64">
        <v>7.09</v>
      </c>
      <c r="G104" s="64">
        <f t="shared" ref="G104:G112" si="47">ROUND(F104*1.22,2)</f>
        <v>8.65</v>
      </c>
      <c r="H104" s="65">
        <f t="shared" ref="H104:H112" si="48">ROUND(E104*F104,2)</f>
        <v>3318.12</v>
      </c>
      <c r="I104" s="66">
        <f t="shared" ref="I104:I112" si="49">ROUND(E104*G104,2)</f>
        <v>4048.2</v>
      </c>
      <c r="L104" s="67">
        <v>9.92</v>
      </c>
      <c r="R104" s="67">
        <v>4.37</v>
      </c>
    </row>
    <row r="105" spans="1:18" s="67" customFormat="1" ht="25.5" customHeight="1" x14ac:dyDescent="0.2">
      <c r="A105" s="76" t="s">
        <v>340</v>
      </c>
      <c r="B105" s="76">
        <v>2003850</v>
      </c>
      <c r="C105" s="62" t="s">
        <v>86</v>
      </c>
      <c r="D105" s="63" t="s">
        <v>16</v>
      </c>
      <c r="E105" s="175">
        <f>(E106+E108)*1*0.2</f>
        <v>46.800000000000004</v>
      </c>
      <c r="F105" s="64">
        <v>144.12</v>
      </c>
      <c r="G105" s="64">
        <f t="shared" si="47"/>
        <v>175.83</v>
      </c>
      <c r="H105" s="65">
        <f t="shared" si="48"/>
        <v>6744.82</v>
      </c>
      <c r="I105" s="66">
        <f t="shared" si="49"/>
        <v>8228.84</v>
      </c>
      <c r="L105" s="67">
        <v>86.63</v>
      </c>
      <c r="R105" s="67">
        <v>78.2</v>
      </c>
    </row>
    <row r="106" spans="1:18" s="67" customFormat="1" ht="25.5" customHeight="1" x14ac:dyDescent="0.2">
      <c r="A106" s="76" t="s">
        <v>341</v>
      </c>
      <c r="B106" s="76" t="s">
        <v>282</v>
      </c>
      <c r="C106" s="62" t="s">
        <v>286</v>
      </c>
      <c r="D106" s="63" t="s">
        <v>17</v>
      </c>
      <c r="E106" s="175">
        <f>45+42+50+18+24</f>
        <v>179</v>
      </c>
      <c r="F106" s="64">
        <v>223.33</v>
      </c>
      <c r="G106" s="64">
        <f t="shared" si="47"/>
        <v>272.45999999999998</v>
      </c>
      <c r="H106" s="65">
        <f t="shared" si="48"/>
        <v>39976.07</v>
      </c>
      <c r="I106" s="66">
        <f t="shared" si="49"/>
        <v>48770.34</v>
      </c>
      <c r="L106" s="67">
        <v>131.05000000000001</v>
      </c>
      <c r="R106" s="67">
        <v>181.74</v>
      </c>
    </row>
    <row r="107" spans="1:18" s="67" customFormat="1" ht="25.5" customHeight="1" x14ac:dyDescent="0.2">
      <c r="A107" s="76" t="s">
        <v>342</v>
      </c>
      <c r="B107" s="76" t="s">
        <v>283</v>
      </c>
      <c r="C107" s="62" t="s">
        <v>287</v>
      </c>
      <c r="D107" s="63" t="s">
        <v>17</v>
      </c>
      <c r="E107" s="175">
        <f>E106</f>
        <v>179</v>
      </c>
      <c r="F107" s="64">
        <v>22.21</v>
      </c>
      <c r="G107" s="64">
        <f t="shared" si="47"/>
        <v>27.1</v>
      </c>
      <c r="H107" s="65">
        <f t="shared" si="48"/>
        <v>3975.59</v>
      </c>
      <c r="I107" s="66">
        <f t="shared" si="49"/>
        <v>4850.8999999999996</v>
      </c>
      <c r="L107" s="67">
        <v>15.47</v>
      </c>
      <c r="R107" s="67">
        <v>15.81</v>
      </c>
    </row>
    <row r="108" spans="1:18" s="67" customFormat="1" ht="45.75" customHeight="1" x14ac:dyDescent="0.2">
      <c r="A108" s="76" t="s">
        <v>121</v>
      </c>
      <c r="B108" s="76" t="s">
        <v>284</v>
      </c>
      <c r="C108" s="62" t="s">
        <v>288</v>
      </c>
      <c r="D108" s="63" t="s">
        <v>17</v>
      </c>
      <c r="E108" s="175">
        <v>55</v>
      </c>
      <c r="F108" s="64">
        <v>475.5</v>
      </c>
      <c r="G108" s="64">
        <f t="shared" si="47"/>
        <v>580.11</v>
      </c>
      <c r="H108" s="65">
        <f t="shared" si="48"/>
        <v>26152.5</v>
      </c>
      <c r="I108" s="66">
        <f t="shared" si="49"/>
        <v>31906.05</v>
      </c>
      <c r="L108" s="67">
        <v>214.51</v>
      </c>
      <c r="R108" s="67">
        <v>364.27</v>
      </c>
    </row>
    <row r="109" spans="1:18" s="67" customFormat="1" ht="43.5" customHeight="1" x14ac:dyDescent="0.2">
      <c r="A109" s="76" t="s">
        <v>122</v>
      </c>
      <c r="B109" s="76" t="s">
        <v>285</v>
      </c>
      <c r="C109" s="62" t="s">
        <v>289</v>
      </c>
      <c r="D109" s="63" t="s">
        <v>17</v>
      </c>
      <c r="E109" s="175">
        <f>E108</f>
        <v>55</v>
      </c>
      <c r="F109" s="64">
        <v>31.86</v>
      </c>
      <c r="G109" s="64">
        <f t="shared" si="47"/>
        <v>38.869999999999997</v>
      </c>
      <c r="H109" s="65">
        <f t="shared" si="48"/>
        <v>1752.3</v>
      </c>
      <c r="I109" s="66">
        <f t="shared" si="49"/>
        <v>2137.85</v>
      </c>
      <c r="L109" s="67">
        <v>22.2</v>
      </c>
      <c r="R109" s="67">
        <v>22.7</v>
      </c>
    </row>
    <row r="110" spans="1:18" s="67" customFormat="1" ht="43.5" customHeight="1" x14ac:dyDescent="0.2">
      <c r="A110" s="76" t="s">
        <v>123</v>
      </c>
      <c r="B110" s="76" t="s">
        <v>377</v>
      </c>
      <c r="C110" s="62" t="s">
        <v>379</v>
      </c>
      <c r="D110" s="63" t="s">
        <v>2</v>
      </c>
      <c r="E110" s="175">
        <v>1</v>
      </c>
      <c r="F110" s="64">
        <v>1164.99</v>
      </c>
      <c r="G110" s="64">
        <f t="shared" si="47"/>
        <v>1421.29</v>
      </c>
      <c r="H110" s="65">
        <f t="shared" ref="H110" si="50">ROUND(E110*F110,2)</f>
        <v>1164.99</v>
      </c>
      <c r="I110" s="66">
        <f t="shared" ref="I110" si="51">ROUND(E110*G110,2)</f>
        <v>1421.29</v>
      </c>
      <c r="Q110" s="67" t="str">
        <f>LOWER(C110)</f>
        <v>boca para bueiro simples tubular d = 40 cm em concreto, alas com esconsidade de 0°, incluindo fôrmas e materiais. af_07/2021</v>
      </c>
    </row>
    <row r="111" spans="1:18" s="67" customFormat="1" ht="44.25" customHeight="1" x14ac:dyDescent="0.2">
      <c r="A111" s="76" t="s">
        <v>124</v>
      </c>
      <c r="B111" s="76" t="s">
        <v>378</v>
      </c>
      <c r="C111" s="62" t="s">
        <v>379</v>
      </c>
      <c r="D111" s="63" t="s">
        <v>2</v>
      </c>
      <c r="E111" s="175">
        <v>1</v>
      </c>
      <c r="F111" s="64">
        <v>2383.83</v>
      </c>
      <c r="G111" s="64">
        <f t="shared" si="47"/>
        <v>2908.27</v>
      </c>
      <c r="H111" s="65">
        <f t="shared" si="48"/>
        <v>2383.83</v>
      </c>
      <c r="I111" s="66">
        <f t="shared" si="49"/>
        <v>2908.27</v>
      </c>
      <c r="L111" s="67">
        <v>970.74</v>
      </c>
      <c r="Q111" s="67" t="str">
        <f>LOWER(C111)</f>
        <v>boca para bueiro simples tubular d = 40 cm em concreto, alas com esconsidade de 0°, incluindo fôrmas e materiais. af_07/2021</v>
      </c>
      <c r="R111" s="67">
        <v>1436.65</v>
      </c>
    </row>
    <row r="112" spans="1:18" s="67" customFormat="1" ht="45.75" customHeight="1" x14ac:dyDescent="0.2">
      <c r="A112" s="76" t="s">
        <v>125</v>
      </c>
      <c r="B112" s="76">
        <v>2003618</v>
      </c>
      <c r="C112" s="62" t="s">
        <v>380</v>
      </c>
      <c r="D112" s="63" t="s">
        <v>2</v>
      </c>
      <c r="E112" s="175">
        <v>14</v>
      </c>
      <c r="F112" s="64">
        <v>955.08</v>
      </c>
      <c r="G112" s="64">
        <f t="shared" si="47"/>
        <v>1165.2</v>
      </c>
      <c r="H112" s="65">
        <f t="shared" si="48"/>
        <v>13371.12</v>
      </c>
      <c r="I112" s="66">
        <f t="shared" si="49"/>
        <v>16312.8</v>
      </c>
      <c r="J112" s="67" t="str">
        <f>LOWER(C112)</f>
        <v>boca de lobo simples - bls 01 - areia e brita comerciais</v>
      </c>
      <c r="L112" s="67">
        <v>787.67</v>
      </c>
      <c r="Q112" s="67" t="str">
        <f>LOWER(C112)</f>
        <v>boca de lobo simples - bls 01 - areia e brita comerciais</v>
      </c>
      <c r="R112" s="67">
        <v>960.09</v>
      </c>
    </row>
    <row r="113" spans="1:19" s="10" customFormat="1" ht="25.5" customHeight="1" x14ac:dyDescent="0.2">
      <c r="A113" s="191">
        <v>5</v>
      </c>
      <c r="B113" s="191"/>
      <c r="C113" s="184" t="s">
        <v>306</v>
      </c>
      <c r="D113" s="184"/>
      <c r="E113" s="192"/>
      <c r="F113" s="193"/>
      <c r="G113" s="194"/>
      <c r="H113" s="195">
        <f>SUBTOTAL(9,H114:H128)</f>
        <v>1031673.6900000001</v>
      </c>
      <c r="I113" s="196">
        <f>SUBTOTAL(9,I114:I128)</f>
        <v>1508524.1</v>
      </c>
    </row>
    <row r="114" spans="1:19" s="67" customFormat="1" ht="24.75" customHeight="1" x14ac:dyDescent="0.2">
      <c r="A114" s="76" t="s">
        <v>63</v>
      </c>
      <c r="B114" s="76">
        <v>4011209</v>
      </c>
      <c r="C114" s="62" t="s">
        <v>102</v>
      </c>
      <c r="D114" s="63" t="s">
        <v>3</v>
      </c>
      <c r="E114" s="175">
        <v>5800</v>
      </c>
      <c r="F114" s="64">
        <v>1.1499999999999999</v>
      </c>
      <c r="G114" s="64">
        <f t="shared" ref="G114:G121" si="52">ROUND(F114*1.22,2)</f>
        <v>1.4</v>
      </c>
      <c r="H114" s="65">
        <f t="shared" ref="H114:H121" si="53">ROUND(E114*F114,2)</f>
        <v>6670</v>
      </c>
      <c r="I114" s="66">
        <f t="shared" ref="I114:I121" si="54">ROUND(E114*G114,2)</f>
        <v>8120</v>
      </c>
      <c r="L114" s="67">
        <v>0.87</v>
      </c>
      <c r="R114" s="67">
        <v>0.71</v>
      </c>
    </row>
    <row r="115" spans="1:19" s="67" customFormat="1" ht="24.75" customHeight="1" x14ac:dyDescent="0.2">
      <c r="A115" s="76" t="s">
        <v>64</v>
      </c>
      <c r="B115" s="76">
        <v>4011279</v>
      </c>
      <c r="C115" s="62" t="s">
        <v>382</v>
      </c>
      <c r="D115" s="63" t="s">
        <v>16</v>
      </c>
      <c r="E115" s="175">
        <f>3600*0.4</f>
        <v>1440</v>
      </c>
      <c r="F115" s="64">
        <v>181.78</v>
      </c>
      <c r="G115" s="64">
        <f t="shared" si="52"/>
        <v>221.77</v>
      </c>
      <c r="H115" s="65">
        <f t="shared" si="53"/>
        <v>261763.20000000001</v>
      </c>
      <c r="I115" s="66">
        <f t="shared" si="54"/>
        <v>319348.8</v>
      </c>
      <c r="L115" s="67">
        <v>106.1</v>
      </c>
      <c r="R115" s="67">
        <v>97.43</v>
      </c>
    </row>
    <row r="116" spans="1:19" s="67" customFormat="1" ht="24.75" customHeight="1" x14ac:dyDescent="0.2">
      <c r="A116" s="76" t="s">
        <v>65</v>
      </c>
      <c r="B116" s="76">
        <v>4011276</v>
      </c>
      <c r="C116" s="62" t="s">
        <v>97</v>
      </c>
      <c r="D116" s="63" t="s">
        <v>16</v>
      </c>
      <c r="E116" s="175">
        <f>3600*0.15</f>
        <v>540</v>
      </c>
      <c r="F116" s="64">
        <v>212.76</v>
      </c>
      <c r="G116" s="64">
        <f t="shared" si="52"/>
        <v>259.57</v>
      </c>
      <c r="H116" s="65">
        <f t="shared" si="53"/>
        <v>114890.4</v>
      </c>
      <c r="I116" s="66">
        <f t="shared" si="54"/>
        <v>140167.79999999999</v>
      </c>
      <c r="L116" s="67">
        <v>124.85</v>
      </c>
      <c r="R116" s="67">
        <v>111.48</v>
      </c>
    </row>
    <row r="117" spans="1:19" s="67" customFormat="1" ht="24.75" customHeight="1" x14ac:dyDescent="0.2">
      <c r="A117" s="76" t="s">
        <v>66</v>
      </c>
      <c r="B117" s="76" t="s">
        <v>384</v>
      </c>
      <c r="C117" s="62" t="s">
        <v>383</v>
      </c>
      <c r="D117" s="63" t="s">
        <v>3</v>
      </c>
      <c r="E117" s="175">
        <v>480</v>
      </c>
      <c r="F117" s="64">
        <v>7.41</v>
      </c>
      <c r="G117" s="64">
        <f t="shared" si="52"/>
        <v>9.0399999999999991</v>
      </c>
      <c r="H117" s="65">
        <f t="shared" ref="H117" si="55">ROUND(E117*F117,2)</f>
        <v>3556.8</v>
      </c>
      <c r="I117" s="66">
        <f t="shared" ref="I117" si="56">ROUND(E117*G117,2)</f>
        <v>4339.2</v>
      </c>
      <c r="Q117" s="67" t="str">
        <f>LOWER(C117)</f>
        <v>fresagem de pavimento asfáltico (profundidade até 5,0 cm) - exclusive transporte. af_11/2019 (encaixe pistas)</v>
      </c>
    </row>
    <row r="118" spans="1:19" s="67" customFormat="1" ht="30" customHeight="1" x14ac:dyDescent="0.2">
      <c r="A118" s="76" t="s">
        <v>129</v>
      </c>
      <c r="B118" s="76" t="s">
        <v>334</v>
      </c>
      <c r="C118" s="62" t="s">
        <v>335</v>
      </c>
      <c r="D118" s="63" t="s">
        <v>16</v>
      </c>
      <c r="E118" s="175">
        <f>ROUND(4230*0.05,2)</f>
        <v>211.5</v>
      </c>
      <c r="F118" s="64">
        <v>1513.08</v>
      </c>
      <c r="G118" s="64">
        <f t="shared" si="52"/>
        <v>1845.96</v>
      </c>
      <c r="H118" s="65">
        <f t="shared" si="53"/>
        <v>320016.42</v>
      </c>
      <c r="I118" s="66">
        <f t="shared" si="54"/>
        <v>390420.54</v>
      </c>
      <c r="L118" s="67">
        <v>124.15</v>
      </c>
      <c r="Q118" s="67" t="str">
        <f t="shared" ref="Q118:Q119" si="57">LOWER(C118)</f>
        <v>execução de pavimento com aplicação de concreto asfáltico, camada de rolamento (faixa c) - exclusive carga e transporte. af_11/2019</v>
      </c>
      <c r="R118" s="67">
        <v>1237.53</v>
      </c>
    </row>
    <row r="119" spans="1:19" s="67" customFormat="1" ht="30" customHeight="1" x14ac:dyDescent="0.2">
      <c r="A119" s="76" t="s">
        <v>130</v>
      </c>
      <c r="B119" s="76" t="s">
        <v>388</v>
      </c>
      <c r="C119" s="62" t="s">
        <v>389</v>
      </c>
      <c r="D119" s="63" t="s">
        <v>390</v>
      </c>
      <c r="E119" s="175">
        <f>(E118+E116+E115)*19</f>
        <v>41638.5</v>
      </c>
      <c r="F119" s="64">
        <v>0.88</v>
      </c>
      <c r="G119" s="64">
        <f t="shared" si="52"/>
        <v>1.07</v>
      </c>
      <c r="H119" s="65">
        <f t="shared" si="53"/>
        <v>36641.879999999997</v>
      </c>
      <c r="I119" s="66">
        <f t="shared" si="54"/>
        <v>44553.2</v>
      </c>
      <c r="Q119" s="67" t="str">
        <f t="shared" si="57"/>
        <v>transporte com caminhão basculante de 10 m³, em via urbana pavimentada</v>
      </c>
    </row>
    <row r="120" spans="1:19" s="67" customFormat="1" ht="24.75" customHeight="1" x14ac:dyDescent="0.2">
      <c r="A120" s="76" t="s">
        <v>131</v>
      </c>
      <c r="B120" s="76" t="s">
        <v>336</v>
      </c>
      <c r="C120" s="62" t="s">
        <v>337</v>
      </c>
      <c r="D120" s="63" t="s">
        <v>3</v>
      </c>
      <c r="E120" s="175">
        <v>4230</v>
      </c>
      <c r="F120" s="64">
        <v>6.32</v>
      </c>
      <c r="G120" s="64">
        <f t="shared" si="52"/>
        <v>7.71</v>
      </c>
      <c r="H120" s="65">
        <f t="shared" si="53"/>
        <v>26733.599999999999</v>
      </c>
      <c r="I120" s="66">
        <f t="shared" si="54"/>
        <v>32613.3</v>
      </c>
      <c r="L120" s="67">
        <v>0.27</v>
      </c>
      <c r="R120" s="67">
        <v>7.75</v>
      </c>
      <c r="S120" s="67">
        <f>R120*0.8149</f>
        <v>6.3154749999999993</v>
      </c>
    </row>
    <row r="121" spans="1:19" s="67" customFormat="1" ht="24.75" customHeight="1" x14ac:dyDescent="0.2">
      <c r="A121" s="76" t="s">
        <v>132</v>
      </c>
      <c r="B121" s="76" t="s">
        <v>338</v>
      </c>
      <c r="C121" s="62" t="s">
        <v>339</v>
      </c>
      <c r="D121" s="63" t="s">
        <v>3</v>
      </c>
      <c r="E121" s="175">
        <f>E120</f>
        <v>4230</v>
      </c>
      <c r="F121" s="64">
        <v>2.13</v>
      </c>
      <c r="G121" s="64">
        <f t="shared" si="52"/>
        <v>2.6</v>
      </c>
      <c r="H121" s="65">
        <f t="shared" si="53"/>
        <v>9009.9</v>
      </c>
      <c r="I121" s="66">
        <f t="shared" si="54"/>
        <v>10998</v>
      </c>
      <c r="L121" s="67">
        <v>0.23</v>
      </c>
      <c r="R121" s="67">
        <v>2.25</v>
      </c>
      <c r="S121" s="67">
        <f>R121*0.9474</f>
        <v>2.13165</v>
      </c>
    </row>
    <row r="122" spans="1:19" s="67" customFormat="1" ht="38.25" x14ac:dyDescent="0.2">
      <c r="A122" s="76" t="s">
        <v>133</v>
      </c>
      <c r="B122" s="76" t="s">
        <v>385</v>
      </c>
      <c r="C122" s="62" t="s">
        <v>311</v>
      </c>
      <c r="D122" s="63" t="s">
        <v>3</v>
      </c>
      <c r="E122" s="175">
        <f>ROUNDUP(509.04+59.41+158.76+309+807.92+184.32,0)</f>
        <v>2029</v>
      </c>
      <c r="F122" s="64">
        <v>78.069999999999993</v>
      </c>
      <c r="G122" s="64">
        <f t="shared" ref="G122:G124" si="58">ROUND(F122*1.22,2)</f>
        <v>95.25</v>
      </c>
      <c r="H122" s="65">
        <f t="shared" ref="H122:H124" si="59">ROUND(E122*F122,2)</f>
        <v>158404.03</v>
      </c>
      <c r="I122" s="66">
        <f t="shared" ref="I122:I124" si="60">ROUND(E122*G122,2)</f>
        <v>193262.25</v>
      </c>
      <c r="L122" s="67">
        <v>46.24</v>
      </c>
      <c r="R122" s="67">
        <v>80.760000000000005</v>
      </c>
    </row>
    <row r="123" spans="1:19" s="67" customFormat="1" ht="25.5" customHeight="1" x14ac:dyDescent="0.2">
      <c r="A123" s="76" t="s">
        <v>134</v>
      </c>
      <c r="B123" s="76">
        <v>2003850</v>
      </c>
      <c r="C123" s="62" t="s">
        <v>86</v>
      </c>
      <c r="D123" s="63" t="s">
        <v>16</v>
      </c>
      <c r="E123" s="175">
        <f>ROUNDUP(E122*0.06,0)</f>
        <v>122</v>
      </c>
      <c r="F123" s="64">
        <v>144.12</v>
      </c>
      <c r="G123" s="64">
        <f t="shared" si="58"/>
        <v>175.83</v>
      </c>
      <c r="H123" s="65">
        <f t="shared" si="59"/>
        <v>17582.64</v>
      </c>
      <c r="I123" s="66">
        <f t="shared" si="60"/>
        <v>21451.26</v>
      </c>
      <c r="L123" s="67">
        <v>86.63</v>
      </c>
      <c r="R123" s="67">
        <v>78.2</v>
      </c>
    </row>
    <row r="124" spans="1:19" s="67" customFormat="1" ht="25.5" customHeight="1" x14ac:dyDescent="0.2">
      <c r="A124" s="76" t="s">
        <v>135</v>
      </c>
      <c r="B124" s="76">
        <v>2003377</v>
      </c>
      <c r="C124" s="62" t="s">
        <v>386</v>
      </c>
      <c r="D124" s="63" t="s">
        <v>17</v>
      </c>
      <c r="E124" s="175">
        <f>ROUNDUP(64.28+98.34+35.4+175.56+181.73+16.82+20.49+19.11+28.22,0)</f>
        <v>640</v>
      </c>
      <c r="F124" s="64">
        <v>55.32</v>
      </c>
      <c r="G124" s="64">
        <f t="shared" si="58"/>
        <v>67.489999999999995</v>
      </c>
      <c r="H124" s="65">
        <f t="shared" si="59"/>
        <v>35404.800000000003</v>
      </c>
      <c r="I124" s="66">
        <f t="shared" si="60"/>
        <v>43193.599999999999</v>
      </c>
    </row>
    <row r="125" spans="1:19" s="67" customFormat="1" ht="27.75" customHeight="1" x14ac:dyDescent="0.2">
      <c r="A125" s="76" t="s">
        <v>136</v>
      </c>
      <c r="B125" s="76">
        <v>3106121</v>
      </c>
      <c r="C125" s="62" t="s">
        <v>313</v>
      </c>
      <c r="D125" s="63" t="s">
        <v>3</v>
      </c>
      <c r="E125" s="175">
        <f>1500*0.1</f>
        <v>150</v>
      </c>
      <c r="F125" s="64">
        <v>92.02</v>
      </c>
      <c r="G125" s="64">
        <f t="shared" ref="G125:G128" si="61">ROUND(F125*1.22,2)</f>
        <v>112.26</v>
      </c>
      <c r="H125" s="65">
        <f t="shared" ref="H125" si="62">ROUND(E125*F125,2)</f>
        <v>13803</v>
      </c>
      <c r="I125" s="66">
        <f t="shared" ref="I125" si="63">ROUND(E125*G125,2)</f>
        <v>16839</v>
      </c>
      <c r="L125" s="67">
        <v>68.78</v>
      </c>
      <c r="R125" s="67">
        <v>82.57</v>
      </c>
    </row>
    <row r="126" spans="1:19" s="67" customFormat="1" ht="38.25" x14ac:dyDescent="0.2">
      <c r="A126" s="76" t="s">
        <v>307</v>
      </c>
      <c r="B126" s="76">
        <v>1107892</v>
      </c>
      <c r="C126" s="62" t="s">
        <v>387</v>
      </c>
      <c r="D126" s="63" t="s">
        <v>16</v>
      </c>
      <c r="E126" s="175">
        <v>8</v>
      </c>
      <c r="F126" s="175">
        <v>453.45</v>
      </c>
      <c r="G126" s="64">
        <f t="shared" si="61"/>
        <v>553.21</v>
      </c>
      <c r="H126" s="64">
        <f t="shared" ref="H126" si="64">ROUND(G126*1.22,2)</f>
        <v>674.92</v>
      </c>
      <c r="I126" s="65">
        <f t="shared" ref="I126" si="65">ROUND(F126*G126,2)</f>
        <v>250853.07</v>
      </c>
      <c r="J126" s="66">
        <f t="shared" ref="J126" si="66">ROUND(F126*H126,2)</f>
        <v>306042.46999999997</v>
      </c>
      <c r="R126" s="67">
        <v>10</v>
      </c>
    </row>
    <row r="127" spans="1:19" s="67" customFormat="1" ht="18.75" customHeight="1" x14ac:dyDescent="0.2">
      <c r="A127" s="76" t="s">
        <v>308</v>
      </c>
      <c r="B127" s="76" t="s">
        <v>333</v>
      </c>
      <c r="C127" s="62" t="s">
        <v>330</v>
      </c>
      <c r="D127" s="63" t="s">
        <v>2</v>
      </c>
      <c r="E127" s="175">
        <f>750/0.4</f>
        <v>1875</v>
      </c>
      <c r="F127" s="64">
        <v>11.21</v>
      </c>
      <c r="G127" s="64">
        <f t="shared" si="61"/>
        <v>13.68</v>
      </c>
      <c r="H127" s="65">
        <f>ROUND(E127*F127,2)</f>
        <v>21018.75</v>
      </c>
      <c r="I127" s="66">
        <f>ROUND(E127*G127,2)</f>
        <v>25650</v>
      </c>
      <c r="J127" s="67" t="str">
        <f>LOWER(C127)</f>
        <v>piso podotatil de concreto - direcional e alerta, *40 x 40 x 2,5* cm</v>
      </c>
      <c r="L127" s="67">
        <v>24.67</v>
      </c>
      <c r="R127" s="67">
        <v>8.84</v>
      </c>
    </row>
    <row r="128" spans="1:19" s="67" customFormat="1" ht="38.25" x14ac:dyDescent="0.2">
      <c r="A128" s="76" t="s">
        <v>309</v>
      </c>
      <c r="B128" s="76" t="s">
        <v>332</v>
      </c>
      <c r="C128" s="62" t="s">
        <v>331</v>
      </c>
      <c r="D128" s="63" t="s">
        <v>16</v>
      </c>
      <c r="E128" s="175">
        <f>E127*0.4*0.4*0.025</f>
        <v>7.5</v>
      </c>
      <c r="F128" s="64">
        <v>733.78</v>
      </c>
      <c r="G128" s="64">
        <f t="shared" si="61"/>
        <v>895.21</v>
      </c>
      <c r="H128" s="65">
        <f>ROUND(E128*F128,2)</f>
        <v>5503.35</v>
      </c>
      <c r="I128" s="66">
        <f>ROUND(E128*G128,2)</f>
        <v>6714.08</v>
      </c>
      <c r="L128" s="67">
        <v>24.67</v>
      </c>
      <c r="R128" s="67">
        <v>526.41999999999996</v>
      </c>
    </row>
    <row r="129" spans="1:18" s="10" customFormat="1" ht="25.5" customHeight="1" x14ac:dyDescent="0.2">
      <c r="A129" s="183">
        <v>6</v>
      </c>
      <c r="B129" s="183"/>
      <c r="C129" s="185" t="s">
        <v>179</v>
      </c>
      <c r="D129" s="185"/>
      <c r="E129" s="186"/>
      <c r="F129" s="187"/>
      <c r="G129" s="188"/>
      <c r="H129" s="189">
        <f>SUBTOTAL(9,H130:H138)</f>
        <v>80546.880000000005</v>
      </c>
      <c r="I129" s="190">
        <f>SUBTOTAL(9,I130:I138)</f>
        <v>98266.889999999985</v>
      </c>
    </row>
    <row r="130" spans="1:18" s="67" customFormat="1" ht="31.5" customHeight="1" x14ac:dyDescent="0.2">
      <c r="A130" s="76" t="s">
        <v>67</v>
      </c>
      <c r="B130" s="76">
        <v>5214010</v>
      </c>
      <c r="C130" s="62" t="s">
        <v>112</v>
      </c>
      <c r="D130" s="63" t="s">
        <v>3</v>
      </c>
      <c r="E130" s="175">
        <f>ROUND(500*0.12*4,2)</f>
        <v>240</v>
      </c>
      <c r="F130" s="64">
        <v>204.55</v>
      </c>
      <c r="G130" s="64">
        <f t="shared" ref="G130:G138" si="67">ROUND(F130*1.22,2)</f>
        <v>249.55</v>
      </c>
      <c r="H130" s="65">
        <f t="shared" ref="H130:H138" si="68">ROUND(E130*F130,2)</f>
        <v>49092</v>
      </c>
      <c r="I130" s="66">
        <f t="shared" ref="I130:I138" si="69">ROUND(E130*G130,2)</f>
        <v>59892</v>
      </c>
      <c r="L130" s="67">
        <v>208</v>
      </c>
      <c r="R130" s="67">
        <v>147.12</v>
      </c>
    </row>
    <row r="131" spans="1:18" s="67" customFormat="1" ht="31.5" customHeight="1" x14ac:dyDescent="0.2">
      <c r="A131" s="76" t="s">
        <v>68</v>
      </c>
      <c r="B131" s="76">
        <v>5214002</v>
      </c>
      <c r="C131" s="62" t="s">
        <v>294</v>
      </c>
      <c r="D131" s="63" t="s">
        <v>3</v>
      </c>
      <c r="E131" s="175">
        <v>100</v>
      </c>
      <c r="F131" s="64">
        <v>27.49</v>
      </c>
      <c r="G131" s="64">
        <f t="shared" si="67"/>
        <v>33.54</v>
      </c>
      <c r="H131" s="65">
        <f t="shared" si="68"/>
        <v>2749</v>
      </c>
      <c r="I131" s="66">
        <f t="shared" si="69"/>
        <v>3354</v>
      </c>
      <c r="L131" s="67">
        <v>22.52</v>
      </c>
      <c r="R131" s="67">
        <v>23.31</v>
      </c>
    </row>
    <row r="132" spans="1:18" s="67" customFormat="1" ht="31.5" customHeight="1" x14ac:dyDescent="0.2">
      <c r="A132" s="76" t="s">
        <v>69</v>
      </c>
      <c r="B132" s="76">
        <v>5213359</v>
      </c>
      <c r="C132" s="62" t="s">
        <v>298</v>
      </c>
      <c r="D132" s="63" t="s">
        <v>2</v>
      </c>
      <c r="E132" s="175">
        <v>200</v>
      </c>
      <c r="F132" s="64">
        <v>26.84</v>
      </c>
      <c r="G132" s="64">
        <f t="shared" si="67"/>
        <v>32.74</v>
      </c>
      <c r="H132" s="65">
        <f t="shared" ref="H132:H136" si="70">ROUND(E132*F132,2)</f>
        <v>5368</v>
      </c>
      <c r="I132" s="66">
        <f t="shared" ref="I132:I136" si="71">ROUND(E132*G132,2)</f>
        <v>6548</v>
      </c>
      <c r="L132" s="67">
        <v>16.2</v>
      </c>
      <c r="R132" s="67">
        <v>14.89</v>
      </c>
    </row>
    <row r="133" spans="1:18" s="67" customFormat="1" ht="31.5" customHeight="1" x14ac:dyDescent="0.2">
      <c r="A133" s="76" t="s">
        <v>291</v>
      </c>
      <c r="B133" s="76">
        <v>5213360</v>
      </c>
      <c r="C133" s="62" t="s">
        <v>299</v>
      </c>
      <c r="D133" s="63" t="s">
        <v>2</v>
      </c>
      <c r="E133" s="175">
        <v>50</v>
      </c>
      <c r="F133" s="64">
        <v>30.39</v>
      </c>
      <c r="G133" s="64">
        <f t="shared" si="67"/>
        <v>37.08</v>
      </c>
      <c r="H133" s="65">
        <f t="shared" si="70"/>
        <v>1519.5</v>
      </c>
      <c r="I133" s="66">
        <f t="shared" si="71"/>
        <v>1854</v>
      </c>
      <c r="L133" s="67">
        <v>18.059999999999999</v>
      </c>
      <c r="R133" s="67">
        <v>16.190000000000001</v>
      </c>
    </row>
    <row r="134" spans="1:18" s="67" customFormat="1" ht="31.5" customHeight="1" x14ac:dyDescent="0.2">
      <c r="A134" s="76" t="s">
        <v>293</v>
      </c>
      <c r="B134" s="76">
        <v>5213361</v>
      </c>
      <c r="C134" s="62" t="s">
        <v>301</v>
      </c>
      <c r="D134" s="63" t="s">
        <v>2</v>
      </c>
      <c r="E134" s="175">
        <v>120</v>
      </c>
      <c r="F134" s="64">
        <v>90.25</v>
      </c>
      <c r="G134" s="64">
        <f t="shared" si="67"/>
        <v>110.11</v>
      </c>
      <c r="H134" s="65">
        <f t="shared" si="70"/>
        <v>10830</v>
      </c>
      <c r="I134" s="66">
        <f t="shared" si="71"/>
        <v>13213.2</v>
      </c>
      <c r="L134" s="67">
        <v>37.67</v>
      </c>
      <c r="R134" s="67">
        <v>63.28</v>
      </c>
    </row>
    <row r="135" spans="1:18" s="67" customFormat="1" ht="31.5" customHeight="1" x14ac:dyDescent="0.2">
      <c r="A135" s="76" t="s">
        <v>295</v>
      </c>
      <c r="B135" s="76">
        <v>5213362</v>
      </c>
      <c r="C135" s="62" t="s">
        <v>300</v>
      </c>
      <c r="D135" s="63" t="s">
        <v>2</v>
      </c>
      <c r="E135" s="175">
        <v>50</v>
      </c>
      <c r="F135" s="64">
        <v>91.7</v>
      </c>
      <c r="G135" s="64">
        <f t="shared" si="67"/>
        <v>111.87</v>
      </c>
      <c r="H135" s="65">
        <f t="shared" si="70"/>
        <v>4585</v>
      </c>
      <c r="I135" s="66">
        <f t="shared" si="71"/>
        <v>5593.5</v>
      </c>
      <c r="L135" s="67">
        <v>39.61</v>
      </c>
      <c r="R135" s="67">
        <v>64.180000000000007</v>
      </c>
    </row>
    <row r="136" spans="1:18" s="67" customFormat="1" ht="31.5" customHeight="1" x14ac:dyDescent="0.2">
      <c r="A136" s="76" t="s">
        <v>302</v>
      </c>
      <c r="B136" s="76">
        <v>5213440</v>
      </c>
      <c r="C136" s="62" t="s">
        <v>391</v>
      </c>
      <c r="D136" s="63" t="s">
        <v>356</v>
      </c>
      <c r="E136" s="175">
        <v>5</v>
      </c>
      <c r="F136" s="64">
        <v>250.39</v>
      </c>
      <c r="G136" s="64">
        <f t="shared" si="67"/>
        <v>305.48</v>
      </c>
      <c r="H136" s="65">
        <f t="shared" si="70"/>
        <v>1251.95</v>
      </c>
      <c r="I136" s="66">
        <f t="shared" si="71"/>
        <v>1527.4</v>
      </c>
    </row>
    <row r="137" spans="1:18" s="67" customFormat="1" ht="31.5" customHeight="1" x14ac:dyDescent="0.2">
      <c r="A137" s="76" t="s">
        <v>303</v>
      </c>
      <c r="B137" s="76">
        <v>5213444</v>
      </c>
      <c r="C137" s="62" t="s">
        <v>290</v>
      </c>
      <c r="D137" s="63" t="s">
        <v>2</v>
      </c>
      <c r="E137" s="175">
        <v>4</v>
      </c>
      <c r="F137" s="64">
        <v>250.45</v>
      </c>
      <c r="G137" s="64">
        <f t="shared" si="67"/>
        <v>305.55</v>
      </c>
      <c r="H137" s="65">
        <f t="shared" si="68"/>
        <v>1001.8</v>
      </c>
      <c r="I137" s="66">
        <f t="shared" si="69"/>
        <v>1222.2</v>
      </c>
      <c r="L137" s="67">
        <v>248.59</v>
      </c>
      <c r="R137" s="67">
        <v>161.47</v>
      </c>
    </row>
    <row r="138" spans="1:18" s="67" customFormat="1" ht="39" thickBot="1" x14ac:dyDescent="0.25">
      <c r="A138" s="85" t="s">
        <v>304</v>
      </c>
      <c r="B138" s="85">
        <v>5213863</v>
      </c>
      <c r="C138" s="86" t="s">
        <v>392</v>
      </c>
      <c r="D138" s="87" t="s">
        <v>2</v>
      </c>
      <c r="E138" s="199">
        <v>9</v>
      </c>
      <c r="F138" s="88">
        <v>461.07</v>
      </c>
      <c r="G138" s="88">
        <f t="shared" si="67"/>
        <v>562.51</v>
      </c>
      <c r="H138" s="89">
        <f t="shared" si="68"/>
        <v>4149.63</v>
      </c>
      <c r="I138" s="90">
        <f t="shared" si="69"/>
        <v>5062.59</v>
      </c>
      <c r="L138" s="67">
        <v>206.33</v>
      </c>
      <c r="R138" s="67">
        <v>261.63</v>
      </c>
    </row>
    <row r="139" spans="1:18" ht="13.5" thickTop="1" x14ac:dyDescent="0.2">
      <c r="A139" s="155"/>
      <c r="B139" s="155"/>
      <c r="C139" s="155"/>
      <c r="D139" s="156"/>
      <c r="E139" s="172"/>
      <c r="F139" s="157"/>
      <c r="G139" s="157"/>
      <c r="H139" s="157"/>
      <c r="I139" s="158">
        <f>SUM(E8:E138)</f>
        <v>144236.58000000002</v>
      </c>
    </row>
    <row r="142" spans="1:18" x14ac:dyDescent="0.2">
      <c r="I142" s="1">
        <f>I129+I113+I103+I27+I13+I9</f>
        <v>4750783.09</v>
      </c>
    </row>
  </sheetData>
  <mergeCells count="6">
    <mergeCell ref="F29:I29"/>
    <mergeCell ref="E6:E7"/>
    <mergeCell ref="A6:A7"/>
    <mergeCell ref="B6:B7"/>
    <mergeCell ref="C6:C7"/>
    <mergeCell ref="D6:D7"/>
  </mergeCells>
  <phoneticPr fontId="0" type="noConversion"/>
  <printOptions gridLinesSet="0"/>
  <pageMargins left="0.59055118110236227" right="0.98425196850393704" top="0.98425196850393704" bottom="0.55118110236220474" header="0.51181102362204722" footer="0.39370078740157483"/>
  <pageSetup paperSize="9" scale="85" fitToHeight="100" orientation="landscape" r:id="rId1"/>
  <ignoredErrors>
    <ignoredError sqref="H126:I12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S142"/>
  <sheetViews>
    <sheetView showGridLines="0" showZeros="0" tabSelected="1" view="pageBreakPreview" zoomScaleNormal="75" zoomScaleSheetLayoutView="100" workbookViewId="0">
      <selection activeCell="V7" sqref="V7"/>
    </sheetView>
  </sheetViews>
  <sheetFormatPr defaultColWidth="14.42578125" defaultRowHeight="12.75" x14ac:dyDescent="0.2"/>
  <cols>
    <col min="1" max="1" width="7.7109375" style="14" customWidth="1"/>
    <col min="2" max="2" width="12.7109375" style="14" customWidth="1"/>
    <col min="3" max="3" width="58.85546875" style="14" customWidth="1"/>
    <col min="4" max="4" width="6.28515625" style="3" bestFit="1" customWidth="1"/>
    <col min="5" max="5" width="10.7109375" style="173" bestFit="1" customWidth="1"/>
    <col min="6" max="7" width="12.7109375" style="1" customWidth="1"/>
    <col min="8" max="8" width="14.140625" style="1" customWidth="1"/>
    <col min="9" max="9" width="16" style="1" customWidth="1"/>
    <col min="10" max="20" width="0" style="1" hidden="1" customWidth="1"/>
    <col min="21" max="16384" width="14.42578125" style="1"/>
  </cols>
  <sheetData>
    <row r="1" spans="1:19" s="8" customFormat="1" ht="17.25" thickTop="1" thickBot="1" x14ac:dyDescent="0.25">
      <c r="A1" s="15" t="s">
        <v>12</v>
      </c>
      <c r="B1" s="15"/>
      <c r="C1" s="4"/>
      <c r="D1" s="4"/>
      <c r="E1" s="161"/>
      <c r="F1" s="4"/>
      <c r="G1" s="4"/>
      <c r="H1" s="4"/>
      <c r="I1" s="4"/>
    </row>
    <row r="2" spans="1:19" s="2" customFormat="1" ht="13.5" thickTop="1" x14ac:dyDescent="0.2">
      <c r="A2" s="92" t="s">
        <v>169</v>
      </c>
      <c r="B2" s="92"/>
      <c r="C2" s="93"/>
      <c r="D2" s="94"/>
      <c r="E2" s="162"/>
      <c r="F2" s="96"/>
      <c r="G2" s="97"/>
      <c r="H2" s="106" t="s">
        <v>116</v>
      </c>
      <c r="I2" s="197" t="s">
        <v>371</v>
      </c>
    </row>
    <row r="3" spans="1:19" s="2" customFormat="1" x14ac:dyDescent="0.2">
      <c r="A3" s="98" t="s">
        <v>170</v>
      </c>
      <c r="B3" s="98"/>
      <c r="C3" s="99"/>
      <c r="D3" s="100"/>
      <c r="E3" s="163"/>
      <c r="F3" s="101"/>
      <c r="G3" s="102"/>
      <c r="H3" s="106" t="s">
        <v>117</v>
      </c>
      <c r="I3" s="106" t="s">
        <v>118</v>
      </c>
    </row>
    <row r="4" spans="1:19" s="2" customFormat="1" x14ac:dyDescent="0.2">
      <c r="A4" s="98" t="s">
        <v>227</v>
      </c>
      <c r="B4" s="98"/>
      <c r="C4" s="99"/>
      <c r="D4" s="100"/>
      <c r="E4" s="163"/>
      <c r="F4" s="99"/>
      <c r="G4" s="102"/>
      <c r="H4" s="95"/>
      <c r="I4" s="106" t="s">
        <v>75</v>
      </c>
    </row>
    <row r="5" spans="1:19" s="2" customFormat="1" x14ac:dyDescent="0.2">
      <c r="A5" s="103" t="s">
        <v>296</v>
      </c>
      <c r="B5" s="103"/>
      <c r="C5" s="104"/>
      <c r="D5" s="105"/>
      <c r="E5" s="164"/>
      <c r="F5" s="95"/>
      <c r="G5" s="96"/>
      <c r="H5" s="81">
        <f>LDI!$E$14</f>
        <v>0.22</v>
      </c>
      <c r="I5" s="83">
        <v>0.14019999999999999</v>
      </c>
    </row>
    <row r="6" spans="1:19" ht="12.75" customHeight="1" x14ac:dyDescent="0.2">
      <c r="A6" s="208" t="s">
        <v>70</v>
      </c>
      <c r="B6" s="210" t="s">
        <v>27</v>
      </c>
      <c r="C6" s="211" t="s">
        <v>28</v>
      </c>
      <c r="D6" s="211" t="s">
        <v>29</v>
      </c>
      <c r="E6" s="206" t="s">
        <v>24</v>
      </c>
      <c r="F6" s="68" t="s">
        <v>37</v>
      </c>
      <c r="G6" s="68" t="s">
        <v>25</v>
      </c>
      <c r="H6" s="69" t="s">
        <v>38</v>
      </c>
      <c r="I6" s="74" t="s">
        <v>76</v>
      </c>
    </row>
    <row r="7" spans="1:19" ht="27" customHeight="1" x14ac:dyDescent="0.2">
      <c r="A7" s="209"/>
      <c r="B7" s="209"/>
      <c r="C7" s="212"/>
      <c r="D7" s="212"/>
      <c r="E7" s="207"/>
      <c r="F7" s="70" t="s">
        <v>50</v>
      </c>
      <c r="G7" s="70" t="s">
        <v>39</v>
      </c>
      <c r="H7" s="70" t="s">
        <v>50</v>
      </c>
      <c r="I7" s="71" t="s">
        <v>40</v>
      </c>
    </row>
    <row r="8" spans="1:19" s="9" customFormat="1" ht="25.5" customHeight="1" x14ac:dyDescent="0.2">
      <c r="A8" s="176"/>
      <c r="B8" s="176"/>
      <c r="C8" s="177" t="s">
        <v>26</v>
      </c>
      <c r="D8" s="178"/>
      <c r="E8" s="179"/>
      <c r="F8" s="180"/>
      <c r="G8" s="180"/>
      <c r="H8" s="181">
        <f>SUBTOTAL(9,H9:H138)</f>
        <v>0</v>
      </c>
      <c r="I8" s="182">
        <f>SUBTOTAL(9,I9:I138)</f>
        <v>0</v>
      </c>
    </row>
    <row r="9" spans="1:19" s="10" customFormat="1" ht="25.5" customHeight="1" x14ac:dyDescent="0.2">
      <c r="A9" s="183">
        <v>1</v>
      </c>
      <c r="B9" s="183"/>
      <c r="C9" s="184" t="s">
        <v>176</v>
      </c>
      <c r="D9" s="185"/>
      <c r="E9" s="186"/>
      <c r="F9" s="187"/>
      <c r="G9" s="188"/>
      <c r="H9" s="189">
        <f>SUBTOTAL(9,H10:H12)</f>
        <v>0</v>
      </c>
      <c r="I9" s="189">
        <f>SUBTOTAL(9,I10:I12)</f>
        <v>0</v>
      </c>
    </row>
    <row r="10" spans="1:19" s="67" customFormat="1" ht="30.75" customHeight="1" x14ac:dyDescent="0.2">
      <c r="A10" s="76" t="s">
        <v>52</v>
      </c>
      <c r="B10" s="76" t="s">
        <v>48</v>
      </c>
      <c r="C10" s="62" t="s">
        <v>137</v>
      </c>
      <c r="D10" s="63" t="s">
        <v>2</v>
      </c>
      <c r="E10" s="175">
        <v>1</v>
      </c>
      <c r="F10" s="64"/>
      <c r="G10" s="64">
        <f>ROUND($F10*(1+$H$5),2)</f>
        <v>0</v>
      </c>
      <c r="H10" s="65">
        <f>ROUND(E10*F10,2)</f>
        <v>0</v>
      </c>
      <c r="I10" s="66">
        <f>ROUND(E10*G10,2)</f>
        <v>0</v>
      </c>
      <c r="L10" s="67">
        <v>4706340.7300000004</v>
      </c>
      <c r="S10" s="67" t="e">
        <f>F10/I8</f>
        <v>#DIV/0!</v>
      </c>
    </row>
    <row r="11" spans="1:19" s="67" customFormat="1" ht="30.75" customHeight="1" x14ac:dyDescent="0.2">
      <c r="A11" s="76" t="s">
        <v>53</v>
      </c>
      <c r="B11" s="76" t="s">
        <v>49</v>
      </c>
      <c r="C11" s="62" t="s">
        <v>352</v>
      </c>
      <c r="D11" s="63" t="s">
        <v>2</v>
      </c>
      <c r="E11" s="175">
        <v>1</v>
      </c>
      <c r="F11" s="64"/>
      <c r="G11" s="64">
        <f>ROUND($F11*(1+$H$5),2)</f>
        <v>0</v>
      </c>
      <c r="H11" s="65">
        <f>ROUND(E11*F11,2)</f>
        <v>0</v>
      </c>
      <c r="I11" s="66">
        <f>ROUND(E11*G11,2)</f>
        <v>0</v>
      </c>
      <c r="L11" s="67">
        <v>4706340.7300000004</v>
      </c>
      <c r="S11" s="67" t="e">
        <f>F11/I8</f>
        <v>#DIV/0!</v>
      </c>
    </row>
    <row r="12" spans="1:19" s="67" customFormat="1" ht="30.75" customHeight="1" x14ac:dyDescent="0.2">
      <c r="A12" s="76" t="s">
        <v>354</v>
      </c>
      <c r="B12" s="76" t="s">
        <v>353</v>
      </c>
      <c r="C12" s="198" t="s">
        <v>355</v>
      </c>
      <c r="D12" s="63" t="s">
        <v>2</v>
      </c>
      <c r="E12" s="175">
        <v>1</v>
      </c>
      <c r="F12" s="64"/>
      <c r="G12" s="64">
        <f>ROUND($F12*(1+$H$5),2)</f>
        <v>0</v>
      </c>
      <c r="H12" s="65">
        <f>ROUND(E12*F12,2)</f>
        <v>0</v>
      </c>
      <c r="I12" s="66">
        <f>ROUND(E12*G12,2)</f>
        <v>0</v>
      </c>
      <c r="S12" s="67" t="e">
        <f>G12/I8</f>
        <v>#DIV/0!</v>
      </c>
    </row>
    <row r="13" spans="1:19" s="10" customFormat="1" ht="30.75" customHeight="1" x14ac:dyDescent="0.2">
      <c r="A13" s="183">
        <v>2</v>
      </c>
      <c r="B13" s="183"/>
      <c r="C13" s="184" t="s">
        <v>178</v>
      </c>
      <c r="D13" s="185"/>
      <c r="E13" s="186"/>
      <c r="F13" s="187"/>
      <c r="G13" s="188"/>
      <c r="H13" s="189">
        <f>SUBTOTAL(9,H14:H26)</f>
        <v>0</v>
      </c>
      <c r="I13" s="190">
        <f>SUBTOTAL(9,I14:I26)</f>
        <v>0</v>
      </c>
    </row>
    <row r="14" spans="1:19" s="67" customFormat="1" ht="30.75" customHeight="1" x14ac:dyDescent="0.2">
      <c r="A14" s="76" t="s">
        <v>54</v>
      </c>
      <c r="B14" s="76">
        <v>4805757</v>
      </c>
      <c r="C14" s="62" t="s">
        <v>107</v>
      </c>
      <c r="D14" s="63" t="s">
        <v>16</v>
      </c>
      <c r="E14" s="175">
        <f>(150*15*0.6)+(120*15*0.25)+(36*12*0.25)+(60*12*0.25)</f>
        <v>2088</v>
      </c>
      <c r="F14" s="64"/>
      <c r="G14" s="64">
        <f t="shared" ref="G14:G17" si="0">ROUND(F14*1.22,2)</f>
        <v>0</v>
      </c>
      <c r="H14" s="65">
        <f t="shared" ref="H14:H26" si="1">ROUND(E14*F14,2)</f>
        <v>0</v>
      </c>
      <c r="I14" s="66">
        <f t="shared" ref="I14:I26" si="2">ROUND(E14*G14,2)</f>
        <v>0</v>
      </c>
      <c r="L14" s="67">
        <v>7.03</v>
      </c>
      <c r="R14" s="67">
        <v>4.37</v>
      </c>
      <c r="S14" s="67">
        <f>R14-F14</f>
        <v>4.37</v>
      </c>
    </row>
    <row r="15" spans="1:19" s="67" customFormat="1" ht="30.75" customHeight="1" x14ac:dyDescent="0.2">
      <c r="A15" s="76" t="s">
        <v>55</v>
      </c>
      <c r="B15" s="76">
        <v>4915734</v>
      </c>
      <c r="C15" s="62" t="s">
        <v>109</v>
      </c>
      <c r="D15" s="63" t="s">
        <v>16</v>
      </c>
      <c r="E15" s="175">
        <v>700</v>
      </c>
      <c r="F15" s="64"/>
      <c r="G15" s="64">
        <f t="shared" si="0"/>
        <v>0</v>
      </c>
      <c r="H15" s="65">
        <f t="shared" si="1"/>
        <v>0</v>
      </c>
      <c r="I15" s="66">
        <f t="shared" si="2"/>
        <v>0</v>
      </c>
      <c r="L15" s="67">
        <v>26.37</v>
      </c>
      <c r="R15" s="67">
        <v>7.97</v>
      </c>
      <c r="S15" s="67">
        <f t="shared" ref="S15:S26" si="3">R15-F15</f>
        <v>7.97</v>
      </c>
    </row>
    <row r="16" spans="1:19" s="67" customFormat="1" ht="30.75" customHeight="1" x14ac:dyDescent="0.2">
      <c r="A16" s="76" t="s">
        <v>56</v>
      </c>
      <c r="B16" s="76">
        <v>5502978</v>
      </c>
      <c r="C16" s="62" t="s">
        <v>113</v>
      </c>
      <c r="D16" s="63" t="s">
        <v>16</v>
      </c>
      <c r="E16" s="175">
        <f>E15</f>
        <v>700</v>
      </c>
      <c r="F16" s="64"/>
      <c r="G16" s="64">
        <f t="shared" si="0"/>
        <v>0</v>
      </c>
      <c r="H16" s="65">
        <f t="shared" si="1"/>
        <v>0</v>
      </c>
      <c r="I16" s="66">
        <f t="shared" si="2"/>
        <v>0</v>
      </c>
      <c r="L16" s="67">
        <v>3.48</v>
      </c>
      <c r="R16" s="67">
        <v>3.18</v>
      </c>
      <c r="S16" s="67">
        <f t="shared" si="3"/>
        <v>3.18</v>
      </c>
    </row>
    <row r="17" spans="1:19" s="67" customFormat="1" ht="30.75" customHeight="1" x14ac:dyDescent="0.2">
      <c r="A17" s="76" t="s">
        <v>57</v>
      </c>
      <c r="B17" s="76">
        <v>2003868</v>
      </c>
      <c r="C17" s="62" t="s">
        <v>87</v>
      </c>
      <c r="D17" s="63" t="s">
        <v>16</v>
      </c>
      <c r="E17" s="175">
        <v>100</v>
      </c>
      <c r="F17" s="64"/>
      <c r="G17" s="64">
        <f t="shared" si="0"/>
        <v>0</v>
      </c>
      <c r="H17" s="65">
        <f t="shared" si="1"/>
        <v>0</v>
      </c>
      <c r="I17" s="66">
        <f t="shared" si="2"/>
        <v>0</v>
      </c>
      <c r="L17" s="67">
        <v>79.34</v>
      </c>
      <c r="R17" s="67">
        <v>74.8</v>
      </c>
      <c r="S17" s="67">
        <f t="shared" si="3"/>
        <v>74.8</v>
      </c>
    </row>
    <row r="18" spans="1:19" s="67" customFormat="1" ht="45.75" customHeight="1" x14ac:dyDescent="0.2">
      <c r="A18" s="76" t="s">
        <v>319</v>
      </c>
      <c r="B18" s="76">
        <v>92743</v>
      </c>
      <c r="C18" s="62" t="s">
        <v>318</v>
      </c>
      <c r="D18" s="63" t="s">
        <v>16</v>
      </c>
      <c r="E18" s="175">
        <v>52</v>
      </c>
      <c r="F18" s="64"/>
      <c r="G18" s="64">
        <f>ROUND(F18*1.22,2)</f>
        <v>0</v>
      </c>
      <c r="H18" s="65">
        <f t="shared" si="1"/>
        <v>0</v>
      </c>
      <c r="I18" s="66">
        <f t="shared" si="2"/>
        <v>0</v>
      </c>
      <c r="L18" s="67">
        <v>456.54</v>
      </c>
      <c r="R18" s="67">
        <v>501.62</v>
      </c>
      <c r="S18" s="67">
        <f t="shared" si="3"/>
        <v>501.62</v>
      </c>
    </row>
    <row r="19" spans="1:19" s="67" customFormat="1" ht="30.75" customHeight="1" x14ac:dyDescent="0.2">
      <c r="A19" s="76" t="s">
        <v>58</v>
      </c>
      <c r="B19" s="76">
        <v>3205874</v>
      </c>
      <c r="C19" s="62" t="s">
        <v>315</v>
      </c>
      <c r="D19" s="63" t="s">
        <v>3</v>
      </c>
      <c r="E19" s="175">
        <v>308</v>
      </c>
      <c r="F19" s="64"/>
      <c r="G19" s="64">
        <f t="shared" ref="G19:G26" si="4">ROUND(F19*1.22,2)</f>
        <v>0</v>
      </c>
      <c r="H19" s="65">
        <f t="shared" si="1"/>
        <v>0</v>
      </c>
      <c r="I19" s="66">
        <f t="shared" si="2"/>
        <v>0</v>
      </c>
      <c r="L19" s="67">
        <v>142.63</v>
      </c>
      <c r="R19" s="67">
        <v>202.78</v>
      </c>
      <c r="S19" s="67">
        <f t="shared" si="3"/>
        <v>202.78</v>
      </c>
    </row>
    <row r="20" spans="1:19" s="67" customFormat="1" ht="30.75" customHeight="1" x14ac:dyDescent="0.2">
      <c r="A20" s="76" t="s">
        <v>59</v>
      </c>
      <c r="B20" s="76">
        <v>3205862</v>
      </c>
      <c r="C20" s="62" t="s">
        <v>316</v>
      </c>
      <c r="D20" s="63" t="s">
        <v>16</v>
      </c>
      <c r="E20" s="175">
        <v>83.2</v>
      </c>
      <c r="F20" s="64"/>
      <c r="G20" s="64">
        <f t="shared" si="4"/>
        <v>0</v>
      </c>
      <c r="H20" s="65">
        <f t="shared" si="1"/>
        <v>0</v>
      </c>
      <c r="I20" s="66">
        <f t="shared" si="2"/>
        <v>0</v>
      </c>
      <c r="L20" s="67">
        <v>400.92</v>
      </c>
      <c r="R20" s="67">
        <v>554.21</v>
      </c>
      <c r="S20" s="67">
        <f t="shared" si="3"/>
        <v>554.21</v>
      </c>
    </row>
    <row r="21" spans="1:19" s="67" customFormat="1" ht="30.75" customHeight="1" x14ac:dyDescent="0.2">
      <c r="A21" s="76" t="s">
        <v>320</v>
      </c>
      <c r="B21" s="76">
        <v>2003866</v>
      </c>
      <c r="C21" s="62" t="s">
        <v>317</v>
      </c>
      <c r="D21" s="63" t="s">
        <v>3</v>
      </c>
      <c r="E21" s="175">
        <v>690</v>
      </c>
      <c r="F21" s="64"/>
      <c r="G21" s="64">
        <f t="shared" si="4"/>
        <v>0</v>
      </c>
      <c r="H21" s="65">
        <f t="shared" si="1"/>
        <v>0</v>
      </c>
      <c r="I21" s="66">
        <f t="shared" si="2"/>
        <v>0</v>
      </c>
      <c r="L21" s="67">
        <v>6.83</v>
      </c>
      <c r="R21" s="67">
        <v>6.08</v>
      </c>
      <c r="S21" s="67">
        <f t="shared" si="3"/>
        <v>6.08</v>
      </c>
    </row>
    <row r="22" spans="1:19" s="67" customFormat="1" ht="30.75" customHeight="1" x14ac:dyDescent="0.2">
      <c r="A22" s="76" t="s">
        <v>321</v>
      </c>
      <c r="B22" s="76">
        <v>98504</v>
      </c>
      <c r="C22" s="62" t="s">
        <v>345</v>
      </c>
      <c r="D22" s="63" t="s">
        <v>3</v>
      </c>
      <c r="E22" s="175">
        <v>700</v>
      </c>
      <c r="F22" s="64"/>
      <c r="G22" s="64">
        <f t="shared" si="4"/>
        <v>0</v>
      </c>
      <c r="H22" s="65">
        <f t="shared" si="1"/>
        <v>0</v>
      </c>
      <c r="I22" s="66">
        <f t="shared" si="2"/>
        <v>0</v>
      </c>
      <c r="J22" s="67" t="str">
        <f>LOWER(C22)</f>
        <v>plantio de grama em placas. af_05/2018</v>
      </c>
      <c r="L22" s="67">
        <v>32.01</v>
      </c>
      <c r="R22" s="67">
        <v>10.36</v>
      </c>
      <c r="S22" s="67">
        <f t="shared" si="3"/>
        <v>10.36</v>
      </c>
    </row>
    <row r="23" spans="1:19" s="67" customFormat="1" ht="30.75" customHeight="1" x14ac:dyDescent="0.2">
      <c r="A23" s="76" t="s">
        <v>343</v>
      </c>
      <c r="B23" s="76">
        <v>1516300</v>
      </c>
      <c r="C23" s="62" t="s">
        <v>344</v>
      </c>
      <c r="D23" s="63" t="s">
        <v>3</v>
      </c>
      <c r="E23" s="175">
        <v>1030</v>
      </c>
      <c r="F23" s="64"/>
      <c r="G23" s="64">
        <f t="shared" si="4"/>
        <v>0</v>
      </c>
      <c r="H23" s="65">
        <f t="shared" si="1"/>
        <v>0</v>
      </c>
      <c r="I23" s="66">
        <f t="shared" si="2"/>
        <v>0</v>
      </c>
      <c r="J23" s="67" t="str">
        <f>LOWER(C23)</f>
        <v>geogrelha unidirecional com resistência a tração de 200 kn/m - fornecimento e instalação</v>
      </c>
      <c r="L23" s="67">
        <v>32.01</v>
      </c>
      <c r="R23" s="67">
        <v>35.15</v>
      </c>
      <c r="S23" s="67">
        <f t="shared" si="3"/>
        <v>35.15</v>
      </c>
    </row>
    <row r="24" spans="1:19" s="67" customFormat="1" ht="30.75" customHeight="1" x14ac:dyDescent="0.2">
      <c r="A24" s="76" t="s">
        <v>348</v>
      </c>
      <c r="B24" s="76" t="s">
        <v>346</v>
      </c>
      <c r="C24" s="62" t="s">
        <v>347</v>
      </c>
      <c r="D24" s="63" t="s">
        <v>16</v>
      </c>
      <c r="E24" s="175">
        <f>20*20*1</f>
        <v>400</v>
      </c>
      <c r="F24" s="64"/>
      <c r="G24" s="64">
        <f t="shared" si="4"/>
        <v>0</v>
      </c>
      <c r="H24" s="65">
        <f t="shared" si="1"/>
        <v>0</v>
      </c>
      <c r="I24" s="66">
        <f t="shared" si="2"/>
        <v>0</v>
      </c>
      <c r="L24" s="67">
        <v>32.01</v>
      </c>
      <c r="R24" s="67">
        <v>52.15</v>
      </c>
      <c r="S24" s="67">
        <f t="shared" si="3"/>
        <v>52.15</v>
      </c>
    </row>
    <row r="25" spans="1:19" s="67" customFormat="1" ht="30.75" customHeight="1" x14ac:dyDescent="0.2">
      <c r="A25" s="76" t="s">
        <v>349</v>
      </c>
      <c r="B25" s="76">
        <v>4805754</v>
      </c>
      <c r="C25" s="62" t="s">
        <v>350</v>
      </c>
      <c r="D25" s="63" t="s">
        <v>16</v>
      </c>
      <c r="E25" s="175">
        <f>80*1*1</f>
        <v>80</v>
      </c>
      <c r="F25" s="64"/>
      <c r="G25" s="64">
        <f t="shared" si="4"/>
        <v>0</v>
      </c>
      <c r="H25" s="65">
        <f t="shared" si="1"/>
        <v>0</v>
      </c>
      <c r="I25" s="66">
        <f t="shared" si="2"/>
        <v>0</v>
      </c>
      <c r="R25" s="67">
        <v>5.64</v>
      </c>
      <c r="S25" s="67">
        <f t="shared" si="3"/>
        <v>5.64</v>
      </c>
    </row>
    <row r="26" spans="1:19" s="67" customFormat="1" ht="30.75" customHeight="1" x14ac:dyDescent="0.2">
      <c r="A26" s="76" t="s">
        <v>351</v>
      </c>
      <c r="B26" s="76">
        <v>5502978</v>
      </c>
      <c r="C26" s="62" t="s">
        <v>113</v>
      </c>
      <c r="D26" s="63" t="s">
        <v>16</v>
      </c>
      <c r="E26" s="175">
        <f>400-E25</f>
        <v>320</v>
      </c>
      <c r="F26" s="64"/>
      <c r="G26" s="64">
        <f t="shared" si="4"/>
        <v>0</v>
      </c>
      <c r="H26" s="65">
        <f t="shared" si="1"/>
        <v>0</v>
      </c>
      <c r="I26" s="66">
        <f t="shared" si="2"/>
        <v>0</v>
      </c>
      <c r="L26" s="67">
        <v>3.48</v>
      </c>
      <c r="R26" s="67">
        <v>3.18</v>
      </c>
      <c r="S26" s="67">
        <f t="shared" si="3"/>
        <v>3.18</v>
      </c>
    </row>
    <row r="27" spans="1:19" s="10" customFormat="1" ht="25.5" customHeight="1" x14ac:dyDescent="0.2">
      <c r="A27" s="183">
        <v>3</v>
      </c>
      <c r="B27" s="183"/>
      <c r="C27" s="185" t="s">
        <v>229</v>
      </c>
      <c r="D27" s="185"/>
      <c r="E27" s="187"/>
      <c r="F27" s="187"/>
      <c r="G27" s="188"/>
      <c r="H27" s="189">
        <f>SUBTOTAL(9,H28:H102)</f>
        <v>0</v>
      </c>
      <c r="I27" s="190">
        <f>SUBTOTAL(9,I28:I102)</f>
        <v>0</v>
      </c>
    </row>
    <row r="28" spans="1:19" s="10" customFormat="1" ht="25.5" customHeight="1" x14ac:dyDescent="0.2">
      <c r="A28" s="78" t="s">
        <v>60</v>
      </c>
      <c r="B28" s="78"/>
      <c r="C28" s="82" t="s">
        <v>171</v>
      </c>
      <c r="D28" s="20"/>
      <c r="E28" s="24"/>
      <c r="F28" s="24"/>
      <c r="G28" s="34"/>
      <c r="H28" s="30"/>
      <c r="I28" s="33"/>
    </row>
    <row r="29" spans="1:19" s="134" customFormat="1" ht="25.5" customHeight="1" x14ac:dyDescent="0.2">
      <c r="A29" s="200" t="s">
        <v>180</v>
      </c>
      <c r="B29" s="200"/>
      <c r="C29" s="201" t="s">
        <v>323</v>
      </c>
      <c r="D29" s="202"/>
      <c r="E29" s="203"/>
      <c r="F29" s="204" t="s">
        <v>399</v>
      </c>
      <c r="G29" s="205"/>
      <c r="H29" s="205"/>
      <c r="I29" s="205"/>
    </row>
    <row r="30" spans="1:19" s="10" customFormat="1" ht="25.5" customHeight="1" x14ac:dyDescent="0.2">
      <c r="A30" s="78" t="s">
        <v>61</v>
      </c>
      <c r="B30" s="78"/>
      <c r="C30" s="82" t="s">
        <v>172</v>
      </c>
      <c r="D30" s="20"/>
      <c r="E30" s="24"/>
      <c r="F30" s="24"/>
      <c r="G30" s="34"/>
      <c r="H30" s="30">
        <f>SUBTOTAL(9,H31:H51)</f>
        <v>0</v>
      </c>
      <c r="I30" s="33">
        <f>SUBTOTAL(9,I31:I51)</f>
        <v>0</v>
      </c>
    </row>
    <row r="31" spans="1:19" s="134" customFormat="1" ht="25.5" customHeight="1" x14ac:dyDescent="0.2">
      <c r="A31" s="131" t="s">
        <v>324</v>
      </c>
      <c r="B31" s="131"/>
      <c r="C31" s="135" t="s">
        <v>230</v>
      </c>
      <c r="D31" s="132"/>
      <c r="E31" s="21"/>
      <c r="F31" s="21"/>
      <c r="G31" s="133"/>
      <c r="H31" s="30">
        <f>SUBTOTAL(9,H32:H35)</f>
        <v>0</v>
      </c>
      <c r="I31" s="33">
        <f>SUBTOTAL(9,I32:I35)</f>
        <v>0</v>
      </c>
    </row>
    <row r="32" spans="1:19" s="67" customFormat="1" ht="25.5" customHeight="1" x14ac:dyDescent="0.2">
      <c r="A32" s="76" t="s">
        <v>325</v>
      </c>
      <c r="B32" s="76">
        <v>3108012</v>
      </c>
      <c r="C32" s="62" t="s">
        <v>92</v>
      </c>
      <c r="D32" s="63" t="s">
        <v>3</v>
      </c>
      <c r="E32" s="175">
        <f>402.26-62.44</f>
        <v>339.82</v>
      </c>
      <c r="F32" s="64"/>
      <c r="G32" s="64">
        <f t="shared" ref="G32:G35" si="5">ROUND(F32*1.22,2)</f>
        <v>0</v>
      </c>
      <c r="H32" s="65">
        <f>ROUND(E32*F32,2)</f>
        <v>0</v>
      </c>
      <c r="I32" s="66">
        <f>ROUND(E32*G32,2)</f>
        <v>0</v>
      </c>
      <c r="L32" s="67">
        <v>72.8</v>
      </c>
      <c r="N32" s="67">
        <v>62.440043407487792</v>
      </c>
      <c r="R32" s="67">
        <v>71.86</v>
      </c>
    </row>
    <row r="33" spans="1:18" s="67" customFormat="1" ht="25.5" customHeight="1" x14ac:dyDescent="0.2">
      <c r="A33" s="76" t="s">
        <v>326</v>
      </c>
      <c r="B33" s="76">
        <v>407819</v>
      </c>
      <c r="C33" s="62" t="s">
        <v>83</v>
      </c>
      <c r="D33" s="63" t="s">
        <v>1</v>
      </c>
      <c r="E33" s="175">
        <f>8028.2-5022.32</f>
        <v>3005.88</v>
      </c>
      <c r="F33" s="64"/>
      <c r="G33" s="64">
        <f t="shared" si="5"/>
        <v>0</v>
      </c>
      <c r="H33" s="65">
        <f>ROUND(E33*F33,2)</f>
        <v>0</v>
      </c>
      <c r="I33" s="66">
        <f>ROUND(E33*G33,2)</f>
        <v>0</v>
      </c>
      <c r="J33" s="67">
        <f>E33/E34</f>
        <v>82.966602263317696</v>
      </c>
      <c r="L33" s="67">
        <v>8.82</v>
      </c>
      <c r="N33" s="67">
        <v>5022.32</v>
      </c>
      <c r="R33" s="67">
        <v>9.5500000000000007</v>
      </c>
    </row>
    <row r="34" spans="1:18" s="67" customFormat="1" ht="25.5" customHeight="1" x14ac:dyDescent="0.2">
      <c r="A34" s="76" t="s">
        <v>327</v>
      </c>
      <c r="B34" s="76">
        <v>1116264</v>
      </c>
      <c r="C34" s="62" t="s">
        <v>372</v>
      </c>
      <c r="D34" s="63" t="s">
        <v>16</v>
      </c>
      <c r="E34" s="175">
        <f>87.49-51.26</f>
        <v>36.229999999999997</v>
      </c>
      <c r="F34" s="64"/>
      <c r="G34" s="64">
        <f t="shared" si="5"/>
        <v>0</v>
      </c>
      <c r="H34" s="65">
        <f>ROUND(E34*F34,2)</f>
        <v>0</v>
      </c>
      <c r="I34" s="66">
        <f>ROUND(E34*G34,2)</f>
        <v>0</v>
      </c>
      <c r="L34" s="67">
        <v>301.61</v>
      </c>
      <c r="N34" s="67">
        <v>51.260011132575876</v>
      </c>
      <c r="R34" s="67">
        <v>396.1</v>
      </c>
    </row>
    <row r="35" spans="1:18" s="67" customFormat="1" ht="25.5" customHeight="1" x14ac:dyDescent="0.2">
      <c r="A35" s="76" t="s">
        <v>328</v>
      </c>
      <c r="B35" s="76" t="s">
        <v>373</v>
      </c>
      <c r="C35" s="62" t="s">
        <v>74</v>
      </c>
      <c r="D35" s="63" t="s">
        <v>16</v>
      </c>
      <c r="E35" s="175">
        <f>87.49-51.26</f>
        <v>36.229999999999997</v>
      </c>
      <c r="F35" s="64"/>
      <c r="G35" s="64">
        <f t="shared" si="5"/>
        <v>0</v>
      </c>
      <c r="H35" s="65">
        <f>ROUND(E35*F35,2)</f>
        <v>0</v>
      </c>
      <c r="I35" s="66">
        <f>ROUND(E35*G35,2)</f>
        <v>0</v>
      </c>
      <c r="L35" s="67">
        <v>28.43</v>
      </c>
      <c r="N35" s="67">
        <v>51.260159777700594</v>
      </c>
      <c r="R35" s="67">
        <v>27.84</v>
      </c>
    </row>
    <row r="36" spans="1:18" s="134" customFormat="1" ht="45" x14ac:dyDescent="0.2">
      <c r="A36" s="131" t="s">
        <v>189</v>
      </c>
      <c r="B36" s="131"/>
      <c r="C36" s="174" t="s">
        <v>357</v>
      </c>
      <c r="D36" s="132"/>
      <c r="E36" s="21"/>
      <c r="F36" s="21"/>
      <c r="G36" s="133"/>
      <c r="H36" s="30">
        <f>SUBTOTAL(9,H37:H45)</f>
        <v>0</v>
      </c>
      <c r="I36" s="33">
        <f>SUBTOTAL(9,I37:P45)</f>
        <v>0</v>
      </c>
    </row>
    <row r="37" spans="1:18" s="134" customFormat="1" ht="25.5" customHeight="1" x14ac:dyDescent="0.2">
      <c r="A37" s="76" t="s">
        <v>190</v>
      </c>
      <c r="B37" s="76" t="s">
        <v>359</v>
      </c>
      <c r="C37" s="62" t="s">
        <v>360</v>
      </c>
      <c r="D37" s="63" t="s">
        <v>364</v>
      </c>
      <c r="E37" s="175">
        <v>80</v>
      </c>
      <c r="F37" s="64"/>
      <c r="G37" s="64">
        <f t="shared" ref="G37:G45" si="6">ROUND(F37*1.22,2)</f>
        <v>0</v>
      </c>
      <c r="H37" s="65">
        <f t="shared" ref="H37:H45" si="7">ROUND(E37*F37,2)</f>
        <v>0</v>
      </c>
      <c r="I37" s="66">
        <f t="shared" ref="I37:I45" si="8">ROUND(E37*G37,2)</f>
        <v>0</v>
      </c>
    </row>
    <row r="38" spans="1:18" s="134" customFormat="1" ht="25.5" customHeight="1" x14ac:dyDescent="0.2">
      <c r="A38" s="76" t="s">
        <v>191</v>
      </c>
      <c r="B38" s="76" t="s">
        <v>361</v>
      </c>
      <c r="C38" s="62" t="s">
        <v>362</v>
      </c>
      <c r="D38" s="63" t="s">
        <v>364</v>
      </c>
      <c r="E38" s="175">
        <v>80</v>
      </c>
      <c r="F38" s="64"/>
      <c r="G38" s="64">
        <f t="shared" si="6"/>
        <v>0</v>
      </c>
      <c r="H38" s="65">
        <f t="shared" si="7"/>
        <v>0</v>
      </c>
      <c r="I38" s="66">
        <f t="shared" si="8"/>
        <v>0</v>
      </c>
    </row>
    <row r="39" spans="1:18" s="134" customFormat="1" ht="25.5" customHeight="1" x14ac:dyDescent="0.2">
      <c r="A39" s="76" t="s">
        <v>192</v>
      </c>
      <c r="B39" s="76">
        <v>5914637</v>
      </c>
      <c r="C39" s="62" t="s">
        <v>365</v>
      </c>
      <c r="D39" s="63" t="s">
        <v>71</v>
      </c>
      <c r="E39" s="175">
        <f>10*20</f>
        <v>200</v>
      </c>
      <c r="F39" s="64"/>
      <c r="G39" s="64">
        <f t="shared" si="6"/>
        <v>0</v>
      </c>
      <c r="H39" s="65">
        <f t="shared" si="7"/>
        <v>0</v>
      </c>
      <c r="I39" s="66">
        <f t="shared" si="8"/>
        <v>0</v>
      </c>
    </row>
    <row r="40" spans="1:18" s="134" customFormat="1" ht="25.5" customHeight="1" x14ac:dyDescent="0.2">
      <c r="A40" s="76" t="s">
        <v>193</v>
      </c>
      <c r="B40" s="76" t="s">
        <v>367</v>
      </c>
      <c r="C40" s="62" t="s">
        <v>366</v>
      </c>
      <c r="D40" s="63" t="s">
        <v>364</v>
      </c>
      <c r="E40" s="175">
        <v>80</v>
      </c>
      <c r="F40" s="64"/>
      <c r="G40" s="64">
        <f t="shared" si="6"/>
        <v>0</v>
      </c>
      <c r="H40" s="65">
        <f t="shared" si="7"/>
        <v>0</v>
      </c>
      <c r="I40" s="66">
        <f t="shared" si="8"/>
        <v>0</v>
      </c>
    </row>
    <row r="41" spans="1:18" s="134" customFormat="1" ht="25.5" customHeight="1" x14ac:dyDescent="0.2">
      <c r="A41" s="76" t="s">
        <v>194</v>
      </c>
      <c r="B41" s="76">
        <v>3806428</v>
      </c>
      <c r="C41" s="62" t="s">
        <v>363</v>
      </c>
      <c r="D41" s="63" t="s">
        <v>16</v>
      </c>
      <c r="E41" s="175">
        <v>50</v>
      </c>
      <c r="F41" s="64"/>
      <c r="G41" s="64">
        <f t="shared" si="6"/>
        <v>0</v>
      </c>
      <c r="H41" s="65">
        <f t="shared" si="7"/>
        <v>0</v>
      </c>
      <c r="I41" s="66">
        <f t="shared" si="8"/>
        <v>0</v>
      </c>
    </row>
    <row r="42" spans="1:18" s="134" customFormat="1" ht="25.5" customHeight="1" x14ac:dyDescent="0.2">
      <c r="A42" s="76" t="s">
        <v>368</v>
      </c>
      <c r="B42" s="76">
        <v>3806402</v>
      </c>
      <c r="C42" s="62" t="s">
        <v>358</v>
      </c>
      <c r="D42" s="63" t="s">
        <v>3</v>
      </c>
      <c r="E42" s="175">
        <v>180.32</v>
      </c>
      <c r="F42" s="64"/>
      <c r="G42" s="64">
        <f t="shared" si="6"/>
        <v>0</v>
      </c>
      <c r="H42" s="65">
        <f t="shared" si="7"/>
        <v>0</v>
      </c>
      <c r="I42" s="66">
        <f t="shared" si="8"/>
        <v>0</v>
      </c>
    </row>
    <row r="43" spans="1:18" s="134" customFormat="1" ht="45" customHeight="1" x14ac:dyDescent="0.2">
      <c r="A43" s="76" t="s">
        <v>369</v>
      </c>
      <c r="B43" s="76" t="s">
        <v>395</v>
      </c>
      <c r="C43" s="62" t="s">
        <v>381</v>
      </c>
      <c r="D43" s="63" t="s">
        <v>16</v>
      </c>
      <c r="E43" s="175">
        <v>1</v>
      </c>
      <c r="F43" s="64"/>
      <c r="G43" s="64">
        <f t="shared" si="6"/>
        <v>0</v>
      </c>
      <c r="H43" s="65">
        <f t="shared" si="7"/>
        <v>0</v>
      </c>
      <c r="I43" s="66">
        <f t="shared" si="8"/>
        <v>0</v>
      </c>
    </row>
    <row r="44" spans="1:18" s="134" customFormat="1" ht="45" customHeight="1" x14ac:dyDescent="0.2">
      <c r="A44" s="76" t="s">
        <v>370</v>
      </c>
      <c r="B44" s="76" t="s">
        <v>397</v>
      </c>
      <c r="C44" s="62" t="s">
        <v>396</v>
      </c>
      <c r="D44" s="63" t="s">
        <v>3</v>
      </c>
      <c r="E44" s="175">
        <f>E42</f>
        <v>180.32</v>
      </c>
      <c r="F44" s="64"/>
      <c r="G44" s="64">
        <f t="shared" si="6"/>
        <v>0</v>
      </c>
      <c r="H44" s="65">
        <f t="shared" si="7"/>
        <v>0</v>
      </c>
      <c r="I44" s="66">
        <f t="shared" si="8"/>
        <v>0</v>
      </c>
    </row>
    <row r="45" spans="1:18" s="134" customFormat="1" ht="31.5" customHeight="1" x14ac:dyDescent="0.2">
      <c r="A45" s="76" t="s">
        <v>398</v>
      </c>
      <c r="B45" s="76" t="s">
        <v>394</v>
      </c>
      <c r="C45" s="62" t="s">
        <v>393</v>
      </c>
      <c r="D45" s="63" t="s">
        <v>3</v>
      </c>
      <c r="E45" s="175">
        <f>E42</f>
        <v>180.32</v>
      </c>
      <c r="F45" s="64"/>
      <c r="G45" s="64">
        <f t="shared" si="6"/>
        <v>0</v>
      </c>
      <c r="H45" s="65">
        <f t="shared" si="7"/>
        <v>0</v>
      </c>
      <c r="I45" s="66">
        <f t="shared" si="8"/>
        <v>0</v>
      </c>
      <c r="Q45" s="67" t="str">
        <f>LOWER(C45)</f>
        <v>impermeabilização de superfície com membrana à base de poliuretano, 2demãos. af_06/2018</v>
      </c>
    </row>
    <row r="46" spans="1:18" s="134" customFormat="1" ht="25.5" customHeight="1" x14ac:dyDescent="0.2">
      <c r="A46" s="131" t="s">
        <v>195</v>
      </c>
      <c r="B46" s="131"/>
      <c r="C46" s="135" t="s">
        <v>173</v>
      </c>
      <c r="D46" s="132"/>
      <c r="E46" s="21"/>
      <c r="F46" s="21"/>
      <c r="G46" s="133"/>
      <c r="H46" s="30">
        <f>SUBTOTAL(9,H47:H51)</f>
        <v>0</v>
      </c>
      <c r="I46" s="33">
        <f>SUBTOTAL(9,I47:I51)</f>
        <v>0</v>
      </c>
    </row>
    <row r="47" spans="1:18" s="67" customFormat="1" ht="25.5" customHeight="1" x14ac:dyDescent="0.2">
      <c r="A47" s="76" t="s">
        <v>196</v>
      </c>
      <c r="B47" s="76">
        <v>3108012</v>
      </c>
      <c r="C47" s="62" t="s">
        <v>92</v>
      </c>
      <c r="D47" s="63" t="s">
        <v>3</v>
      </c>
      <c r="E47" s="175">
        <f>39.85-15.94</f>
        <v>23.910000000000004</v>
      </c>
      <c r="F47" s="64"/>
      <c r="G47" s="64">
        <f t="shared" ref="G47:G51" si="9">ROUND(F47*1.22,2)</f>
        <v>0</v>
      </c>
      <c r="H47" s="65">
        <f>ROUND(E47*F47,2)</f>
        <v>0</v>
      </c>
      <c r="I47" s="66">
        <f>ROUND(E47*G47,2)</f>
        <v>0</v>
      </c>
      <c r="L47" s="67">
        <v>72.8</v>
      </c>
      <c r="N47" s="67">
        <v>15.94004340748779</v>
      </c>
      <c r="R47" s="67">
        <v>71.86</v>
      </c>
    </row>
    <row r="48" spans="1:18" s="67" customFormat="1" ht="25.5" customHeight="1" x14ac:dyDescent="0.2">
      <c r="A48" s="76" t="s">
        <v>197</v>
      </c>
      <c r="B48" s="76">
        <v>407819</v>
      </c>
      <c r="C48" s="62" t="s">
        <v>83</v>
      </c>
      <c r="D48" s="63" t="s">
        <v>1</v>
      </c>
      <c r="E48" s="175">
        <f>1061.3-424.52</f>
        <v>636.78</v>
      </c>
      <c r="F48" s="64"/>
      <c r="G48" s="64">
        <f t="shared" si="9"/>
        <v>0</v>
      </c>
      <c r="H48" s="65">
        <f>ROUND(E48*F48,2)</f>
        <v>0</v>
      </c>
      <c r="I48" s="66">
        <f>ROUND(E48*G48,2)</f>
        <v>0</v>
      </c>
      <c r="J48" s="67">
        <f>E48/E49</f>
        <v>213.68456375838923</v>
      </c>
      <c r="L48" s="67">
        <v>8.82</v>
      </c>
      <c r="N48" s="67">
        <v>424.52</v>
      </c>
      <c r="R48" s="67">
        <v>9.5500000000000007</v>
      </c>
    </row>
    <row r="49" spans="1:18" s="67" customFormat="1" ht="25.5" customHeight="1" x14ac:dyDescent="0.2">
      <c r="A49" s="76" t="s">
        <v>198</v>
      </c>
      <c r="B49" s="76">
        <v>1116264</v>
      </c>
      <c r="C49" s="62" t="s">
        <v>372</v>
      </c>
      <c r="D49" s="63" t="s">
        <v>16</v>
      </c>
      <c r="E49" s="175">
        <f>4.98-2</f>
        <v>2.9800000000000004</v>
      </c>
      <c r="F49" s="64"/>
      <c r="G49" s="64">
        <f t="shared" si="9"/>
        <v>0</v>
      </c>
      <c r="H49" s="65">
        <f>ROUND(E49*F49,2)</f>
        <v>0</v>
      </c>
      <c r="I49" s="66">
        <f>ROUND(E49*G49,2)</f>
        <v>0</v>
      </c>
      <c r="L49" s="67">
        <v>301.61</v>
      </c>
      <c r="N49" s="67">
        <v>2</v>
      </c>
      <c r="R49" s="67">
        <v>396.1</v>
      </c>
    </row>
    <row r="50" spans="1:18" s="67" customFormat="1" ht="25.5" customHeight="1" x14ac:dyDescent="0.2">
      <c r="A50" s="76" t="s">
        <v>199</v>
      </c>
      <c r="B50" s="76" t="s">
        <v>373</v>
      </c>
      <c r="C50" s="62" t="s">
        <v>74</v>
      </c>
      <c r="D50" s="63" t="s">
        <v>16</v>
      </c>
      <c r="E50" s="175">
        <f>E49</f>
        <v>2.9800000000000004</v>
      </c>
      <c r="F50" s="64"/>
      <c r="G50" s="64">
        <f t="shared" si="9"/>
        <v>0</v>
      </c>
      <c r="H50" s="65">
        <f>ROUND(E50*F50,2)</f>
        <v>0</v>
      </c>
      <c r="I50" s="66">
        <f>ROUND(E50*G50,2)</f>
        <v>0</v>
      </c>
      <c r="L50" s="67">
        <v>28.43</v>
      </c>
      <c r="N50" s="67">
        <v>2</v>
      </c>
      <c r="R50" s="67">
        <v>27.84</v>
      </c>
    </row>
    <row r="51" spans="1:18" s="67" customFormat="1" ht="25.5" customHeight="1" x14ac:dyDescent="0.2">
      <c r="A51" s="76" t="s">
        <v>231</v>
      </c>
      <c r="B51" s="76">
        <v>307731</v>
      </c>
      <c r="C51" s="62" t="s">
        <v>81</v>
      </c>
      <c r="D51" s="63" t="s">
        <v>80</v>
      </c>
      <c r="E51" s="175">
        <v>280</v>
      </c>
      <c r="F51" s="64"/>
      <c r="G51" s="64">
        <f t="shared" si="9"/>
        <v>0</v>
      </c>
      <c r="H51" s="65">
        <f>ROUND(E51*F51,2)</f>
        <v>0</v>
      </c>
      <c r="I51" s="66">
        <f>ROUND(E51*G51,2)</f>
        <v>0</v>
      </c>
      <c r="L51" s="67">
        <v>92.23</v>
      </c>
      <c r="R51" s="67">
        <v>93.05</v>
      </c>
    </row>
    <row r="52" spans="1:18" s="10" customFormat="1" ht="25.5" customHeight="1" x14ac:dyDescent="0.2">
      <c r="A52" s="78" t="s">
        <v>119</v>
      </c>
      <c r="B52" s="78"/>
      <c r="C52" s="82" t="s">
        <v>165</v>
      </c>
      <c r="D52" s="20"/>
      <c r="E52" s="24"/>
      <c r="F52" s="24"/>
      <c r="G52" s="34"/>
      <c r="H52" s="30">
        <f>SUBTOTAL(9,H53:H95)</f>
        <v>0</v>
      </c>
      <c r="I52" s="33">
        <f>SUBTOTAL(9,I53:I95)</f>
        <v>0</v>
      </c>
    </row>
    <row r="53" spans="1:18" s="134" customFormat="1" ht="25.5" customHeight="1" x14ac:dyDescent="0.2">
      <c r="A53" s="131" t="s">
        <v>200</v>
      </c>
      <c r="B53" s="131"/>
      <c r="C53" s="135" t="s">
        <v>261</v>
      </c>
      <c r="D53" s="132"/>
      <c r="E53" s="21"/>
      <c r="F53" s="21"/>
      <c r="G53" s="133"/>
      <c r="H53" s="30">
        <f>SUBTOTAL(9,H54:H59)</f>
        <v>0</v>
      </c>
      <c r="I53" s="33">
        <f>SUBTOTAL(9,I54:I59)</f>
        <v>0</v>
      </c>
    </row>
    <row r="54" spans="1:18" s="67" customFormat="1" ht="25.5" customHeight="1" x14ac:dyDescent="0.2">
      <c r="A54" s="76" t="s">
        <v>201</v>
      </c>
      <c r="B54" s="76">
        <v>4507956</v>
      </c>
      <c r="C54" s="62" t="s">
        <v>105</v>
      </c>
      <c r="D54" s="63" t="s">
        <v>1</v>
      </c>
      <c r="E54" s="175">
        <f>8509.2-2127.3</f>
        <v>6381.9000000000005</v>
      </c>
      <c r="F54" s="64"/>
      <c r="G54" s="64">
        <f t="shared" ref="G54:G59" si="10">ROUND(F54*1.22,2)</f>
        <v>0</v>
      </c>
      <c r="H54" s="65">
        <f t="shared" ref="H54:H59" si="11">ROUND(E54*F54,2)</f>
        <v>0</v>
      </c>
      <c r="I54" s="66">
        <f t="shared" ref="I54:I59" si="12">ROUND(E54*G54,2)</f>
        <v>0</v>
      </c>
      <c r="L54" s="67">
        <v>6.44</v>
      </c>
      <c r="N54" s="67">
        <v>2127.3001631321372</v>
      </c>
      <c r="R54" s="67">
        <v>10.16</v>
      </c>
    </row>
    <row r="55" spans="1:18" s="67" customFormat="1" ht="25.5" customHeight="1" x14ac:dyDescent="0.2">
      <c r="A55" s="76" t="s">
        <v>232</v>
      </c>
      <c r="B55" s="76">
        <v>4507772</v>
      </c>
      <c r="C55" s="62" t="s">
        <v>103</v>
      </c>
      <c r="D55" s="63" t="s">
        <v>2</v>
      </c>
      <c r="E55" s="175">
        <f>3*7*4</f>
        <v>84</v>
      </c>
      <c r="F55" s="64"/>
      <c r="G55" s="64">
        <f t="shared" si="10"/>
        <v>0</v>
      </c>
      <c r="H55" s="65">
        <f t="shared" si="11"/>
        <v>0</v>
      </c>
      <c r="I55" s="66">
        <f t="shared" si="12"/>
        <v>0</v>
      </c>
      <c r="L55" s="67">
        <v>881.79</v>
      </c>
      <c r="N55" s="67">
        <v>0</v>
      </c>
      <c r="R55" s="67">
        <v>347.5</v>
      </c>
    </row>
    <row r="56" spans="1:18" s="67" customFormat="1" ht="25.5" customHeight="1" x14ac:dyDescent="0.2">
      <c r="A56" s="76" t="s">
        <v>233</v>
      </c>
      <c r="B56" s="76">
        <v>4507831</v>
      </c>
      <c r="C56" s="62" t="s">
        <v>104</v>
      </c>
      <c r="D56" s="63" t="s">
        <v>17</v>
      </c>
      <c r="E56" s="175">
        <f>1680-840</f>
        <v>840</v>
      </c>
      <c r="F56" s="64"/>
      <c r="G56" s="64">
        <f t="shared" si="10"/>
        <v>0</v>
      </c>
      <c r="H56" s="65">
        <f t="shared" si="11"/>
        <v>0</v>
      </c>
      <c r="I56" s="66">
        <f t="shared" si="12"/>
        <v>0</v>
      </c>
      <c r="L56" s="67">
        <v>30.49</v>
      </c>
      <c r="N56" s="67">
        <v>840.00000000000011</v>
      </c>
      <c r="R56" s="67">
        <v>34.58</v>
      </c>
    </row>
    <row r="57" spans="1:18" s="67" customFormat="1" ht="25.5" customHeight="1" x14ac:dyDescent="0.2">
      <c r="A57" s="76" t="s">
        <v>234</v>
      </c>
      <c r="B57" s="76">
        <v>5915366</v>
      </c>
      <c r="C57" s="62" t="s">
        <v>374</v>
      </c>
      <c r="D57" s="63" t="s">
        <v>2</v>
      </c>
      <c r="E57" s="175">
        <v>28</v>
      </c>
      <c r="F57" s="64"/>
      <c r="G57" s="64">
        <f t="shared" si="10"/>
        <v>0</v>
      </c>
      <c r="H57" s="65">
        <f t="shared" si="11"/>
        <v>0</v>
      </c>
      <c r="I57" s="66">
        <f t="shared" si="12"/>
        <v>0</v>
      </c>
      <c r="L57" s="67">
        <v>56.22</v>
      </c>
      <c r="N57" s="67">
        <v>0</v>
      </c>
      <c r="P57" s="67">
        <f>L57*1.2944</f>
        <v>72.771168000000003</v>
      </c>
      <c r="R57" s="67">
        <v>72.77</v>
      </c>
    </row>
    <row r="58" spans="1:18" s="67" customFormat="1" ht="25.5" customHeight="1" x14ac:dyDescent="0.2">
      <c r="A58" s="76" t="s">
        <v>235</v>
      </c>
      <c r="B58" s="76">
        <v>5915327</v>
      </c>
      <c r="C58" s="62" t="s">
        <v>375</v>
      </c>
      <c r="D58" s="63" t="s">
        <v>71</v>
      </c>
      <c r="E58" s="175">
        <f>ROUNDUP(14*11*1.44,0)</f>
        <v>222</v>
      </c>
      <c r="F58" s="64"/>
      <c r="G58" s="64">
        <f t="shared" si="10"/>
        <v>0</v>
      </c>
      <c r="H58" s="65">
        <f t="shared" si="11"/>
        <v>0</v>
      </c>
      <c r="I58" s="66">
        <f t="shared" si="12"/>
        <v>0</v>
      </c>
      <c r="L58" s="67">
        <v>0.33</v>
      </c>
      <c r="N58" s="67">
        <v>0</v>
      </c>
      <c r="P58" s="67">
        <f>L58*1.2944</f>
        <v>0.42715200000000003</v>
      </c>
      <c r="R58" s="67">
        <v>0.43</v>
      </c>
    </row>
    <row r="59" spans="1:18" s="154" customFormat="1" ht="30.75" customHeight="1" x14ac:dyDescent="0.2">
      <c r="A59" s="76" t="s">
        <v>236</v>
      </c>
      <c r="B59" s="76">
        <v>3806420</v>
      </c>
      <c r="C59" s="62" t="s">
        <v>94</v>
      </c>
      <c r="D59" s="63" t="s">
        <v>2</v>
      </c>
      <c r="E59" s="175">
        <f>7*4</f>
        <v>28</v>
      </c>
      <c r="F59" s="64"/>
      <c r="G59" s="64">
        <f t="shared" si="10"/>
        <v>0</v>
      </c>
      <c r="H59" s="65">
        <f t="shared" si="11"/>
        <v>0</v>
      </c>
      <c r="I59" s="66">
        <f t="shared" si="12"/>
        <v>0</v>
      </c>
      <c r="L59" s="154">
        <v>2630.11</v>
      </c>
      <c r="N59" s="154">
        <v>0</v>
      </c>
      <c r="R59" s="154">
        <v>3134.14</v>
      </c>
    </row>
    <row r="60" spans="1:18" s="134" customFormat="1" ht="25.5" customHeight="1" x14ac:dyDescent="0.2">
      <c r="A60" s="131" t="s">
        <v>202</v>
      </c>
      <c r="B60" s="131"/>
      <c r="C60" s="135" t="s">
        <v>239</v>
      </c>
      <c r="D60" s="132"/>
      <c r="E60" s="21"/>
      <c r="F60" s="21"/>
      <c r="G60" s="133"/>
      <c r="H60" s="30">
        <f>SUBTOTAL(9,H61:H65)</f>
        <v>0</v>
      </c>
      <c r="I60" s="33">
        <f>SUBTOTAL(9,I61:I65)</f>
        <v>0</v>
      </c>
    </row>
    <row r="61" spans="1:18" s="67" customFormat="1" ht="25.5" customHeight="1" x14ac:dyDescent="0.2">
      <c r="A61" s="76" t="s">
        <v>203</v>
      </c>
      <c r="B61" s="76">
        <v>3108012</v>
      </c>
      <c r="C61" s="62" t="s">
        <v>92</v>
      </c>
      <c r="D61" s="63" t="s">
        <v>3</v>
      </c>
      <c r="E61" s="175">
        <v>356.2</v>
      </c>
      <c r="F61" s="64"/>
      <c r="G61" s="64">
        <f t="shared" ref="G61:G65" si="13">ROUND(F61*1.22,2)</f>
        <v>0</v>
      </c>
      <c r="H61" s="65">
        <f>ROUND(E61*F61,2)</f>
        <v>0</v>
      </c>
      <c r="I61" s="66">
        <f>ROUND(E61*G61,2)</f>
        <v>0</v>
      </c>
      <c r="L61" s="67">
        <v>72.8</v>
      </c>
      <c r="R61" s="67">
        <v>71.86</v>
      </c>
    </row>
    <row r="62" spans="1:18" s="67" customFormat="1" ht="25.5" customHeight="1" x14ac:dyDescent="0.2">
      <c r="A62" s="76" t="s">
        <v>204</v>
      </c>
      <c r="B62" s="76">
        <v>407819</v>
      </c>
      <c r="C62" s="62" t="s">
        <v>83</v>
      </c>
      <c r="D62" s="63" t="s">
        <v>1</v>
      </c>
      <c r="E62" s="175">
        <v>7696</v>
      </c>
      <c r="F62" s="64"/>
      <c r="G62" s="64">
        <f t="shared" si="13"/>
        <v>0</v>
      </c>
      <c r="H62" s="65">
        <f>ROUND(E62*F62,2)</f>
        <v>0</v>
      </c>
      <c r="I62" s="66">
        <f>ROUND(E62*G62,2)</f>
        <v>0</v>
      </c>
      <c r="J62" s="67">
        <f>E62/E63</f>
        <v>165.3986675263271</v>
      </c>
      <c r="L62" s="67">
        <v>8.82</v>
      </c>
      <c r="R62" s="67">
        <v>9.5500000000000007</v>
      </c>
    </row>
    <row r="63" spans="1:18" s="67" customFormat="1" ht="25.5" customHeight="1" x14ac:dyDescent="0.2">
      <c r="A63" s="76" t="s">
        <v>205</v>
      </c>
      <c r="B63" s="76">
        <v>1116264</v>
      </c>
      <c r="C63" s="62" t="s">
        <v>372</v>
      </c>
      <c r="D63" s="63" t="s">
        <v>16</v>
      </c>
      <c r="E63" s="175">
        <v>46.53</v>
      </c>
      <c r="F63" s="64"/>
      <c r="G63" s="64">
        <f t="shared" si="13"/>
        <v>0</v>
      </c>
      <c r="H63" s="65">
        <f>ROUND(E63*F63,2)</f>
        <v>0</v>
      </c>
      <c r="I63" s="66">
        <f>ROUND(E63*G63,2)</f>
        <v>0</v>
      </c>
      <c r="L63" s="67">
        <v>301.61</v>
      </c>
      <c r="R63" s="67">
        <v>396.1</v>
      </c>
    </row>
    <row r="64" spans="1:18" s="67" customFormat="1" ht="25.5" customHeight="1" x14ac:dyDescent="0.2">
      <c r="A64" s="76" t="s">
        <v>206</v>
      </c>
      <c r="B64" s="76" t="s">
        <v>373</v>
      </c>
      <c r="C64" s="62" t="s">
        <v>74</v>
      </c>
      <c r="D64" s="63" t="s">
        <v>16</v>
      </c>
      <c r="E64" s="175">
        <f>E63</f>
        <v>46.53</v>
      </c>
      <c r="F64" s="64"/>
      <c r="G64" s="64">
        <f t="shared" si="13"/>
        <v>0</v>
      </c>
      <c r="H64" s="65">
        <f>ROUND(E64*F64,2)</f>
        <v>0</v>
      </c>
      <c r="I64" s="66">
        <f>ROUND(E64*G64,2)</f>
        <v>0</v>
      </c>
      <c r="L64" s="67">
        <v>28.43</v>
      </c>
      <c r="R64" s="67">
        <v>27.84</v>
      </c>
    </row>
    <row r="65" spans="1:18" s="67" customFormat="1" ht="38.25" x14ac:dyDescent="0.2">
      <c r="A65" s="76" t="s">
        <v>207</v>
      </c>
      <c r="B65" s="76">
        <v>2106235</v>
      </c>
      <c r="C65" s="62" t="s">
        <v>376</v>
      </c>
      <c r="D65" s="63" t="s">
        <v>16</v>
      </c>
      <c r="E65" s="175">
        <v>550</v>
      </c>
      <c r="F65" s="64"/>
      <c r="G65" s="64">
        <f t="shared" si="13"/>
        <v>0</v>
      </c>
      <c r="H65" s="65">
        <f>ROUND(E65*F65,2)</f>
        <v>0</v>
      </c>
      <c r="I65" s="66">
        <f>ROUND(E65*G65,2)</f>
        <v>0</v>
      </c>
      <c r="L65" s="67">
        <v>11.07</v>
      </c>
      <c r="P65" s="67">
        <f>L65*1.2944</f>
        <v>14.329008</v>
      </c>
      <c r="R65" s="67">
        <v>14.33</v>
      </c>
    </row>
    <row r="66" spans="1:18" s="134" customFormat="1" ht="25.5" customHeight="1" x14ac:dyDescent="0.2">
      <c r="A66" s="131" t="s">
        <v>208</v>
      </c>
      <c r="B66" s="131"/>
      <c r="C66" s="135" t="s">
        <v>240</v>
      </c>
      <c r="D66" s="132"/>
      <c r="E66" s="21"/>
      <c r="F66" s="21"/>
      <c r="G66" s="133"/>
      <c r="H66" s="30">
        <f>SUBTOTAL(9,H67:H71)</f>
        <v>0</v>
      </c>
      <c r="I66" s="33">
        <f>SUBTOTAL(9,I67:I71)</f>
        <v>0</v>
      </c>
    </row>
    <row r="67" spans="1:18" s="67" customFormat="1" ht="25.5" customHeight="1" x14ac:dyDescent="0.2">
      <c r="A67" s="76" t="s">
        <v>209</v>
      </c>
      <c r="B67" s="76">
        <v>3107967</v>
      </c>
      <c r="C67" s="62" t="s">
        <v>91</v>
      </c>
      <c r="D67" s="63" t="s">
        <v>3</v>
      </c>
      <c r="E67" s="175">
        <f>1283.73-75.77</f>
        <v>1207.96</v>
      </c>
      <c r="F67" s="64"/>
      <c r="G67" s="64">
        <f t="shared" ref="G67:G71" si="14">ROUND(F67*1.22,2)</f>
        <v>0</v>
      </c>
      <c r="H67" s="65">
        <f>ROUND(E67*F67,2)</f>
        <v>0</v>
      </c>
      <c r="I67" s="66">
        <f>ROUND(E67*G67,2)</f>
        <v>0</v>
      </c>
      <c r="L67" s="67">
        <v>6.56</v>
      </c>
      <c r="N67" s="67">
        <v>75.771084337349407</v>
      </c>
      <c r="R67" s="67">
        <v>6.76</v>
      </c>
    </row>
    <row r="68" spans="1:18" s="67" customFormat="1" ht="25.5" customHeight="1" x14ac:dyDescent="0.2">
      <c r="A68" s="76" t="s">
        <v>210</v>
      </c>
      <c r="B68" s="76">
        <v>407819</v>
      </c>
      <c r="C68" s="62" t="s">
        <v>83</v>
      </c>
      <c r="D68" s="63" t="s">
        <v>1</v>
      </c>
      <c r="E68" s="175">
        <f>21774.5-1285.3</f>
        <v>20489.2</v>
      </c>
      <c r="F68" s="64"/>
      <c r="G68" s="64">
        <f t="shared" si="14"/>
        <v>0</v>
      </c>
      <c r="H68" s="65">
        <f>ROUND(E68*F68,2)</f>
        <v>0</v>
      </c>
      <c r="I68" s="66">
        <f>ROUND(E68*G68,2)</f>
        <v>0</v>
      </c>
      <c r="J68" s="67">
        <f>E68/E69</f>
        <v>295.78749819546704</v>
      </c>
      <c r="L68" s="67">
        <v>8.82</v>
      </c>
      <c r="N68" s="67">
        <v>1285.3</v>
      </c>
      <c r="R68" s="67">
        <v>9.5500000000000007</v>
      </c>
    </row>
    <row r="69" spans="1:18" s="67" customFormat="1" ht="25.5" customHeight="1" x14ac:dyDescent="0.2">
      <c r="A69" s="76" t="s">
        <v>211</v>
      </c>
      <c r="B69" s="76">
        <v>1116264</v>
      </c>
      <c r="C69" s="62" t="s">
        <v>372</v>
      </c>
      <c r="D69" s="63" t="s">
        <v>16</v>
      </c>
      <c r="E69" s="175">
        <f>73.61-4.34</f>
        <v>69.27</v>
      </c>
      <c r="F69" s="64"/>
      <c r="G69" s="64">
        <f t="shared" si="14"/>
        <v>0</v>
      </c>
      <c r="H69" s="65">
        <f>ROUND(E69*F69,2)</f>
        <v>0</v>
      </c>
      <c r="I69" s="66">
        <f>ROUND(E69*G69,2)</f>
        <v>0</v>
      </c>
      <c r="L69" s="67">
        <v>301.61</v>
      </c>
      <c r="N69" s="67">
        <v>4.3400019645722141</v>
      </c>
      <c r="R69" s="67">
        <v>396.1</v>
      </c>
    </row>
    <row r="70" spans="1:18" s="67" customFormat="1" ht="25.5" customHeight="1" x14ac:dyDescent="0.2">
      <c r="A70" s="76" t="s">
        <v>212</v>
      </c>
      <c r="B70" s="76" t="s">
        <v>373</v>
      </c>
      <c r="C70" s="62" t="s">
        <v>74</v>
      </c>
      <c r="D70" s="63" t="s">
        <v>16</v>
      </c>
      <c r="E70" s="175">
        <f>E69</f>
        <v>69.27</v>
      </c>
      <c r="F70" s="64"/>
      <c r="G70" s="64">
        <f t="shared" si="14"/>
        <v>0</v>
      </c>
      <c r="H70" s="65">
        <f>ROUND(E70*F70,2)</f>
        <v>0</v>
      </c>
      <c r="I70" s="66">
        <f>ROUND(E70*G70,2)</f>
        <v>0</v>
      </c>
      <c r="L70" s="67">
        <v>28.43</v>
      </c>
      <c r="N70" s="67">
        <v>4.3400486279958317</v>
      </c>
      <c r="R70" s="67">
        <v>27.84</v>
      </c>
    </row>
    <row r="71" spans="1:18" s="67" customFormat="1" ht="25.5" customHeight="1" x14ac:dyDescent="0.2">
      <c r="A71" s="76" t="s">
        <v>213</v>
      </c>
      <c r="B71" s="76">
        <v>3806426</v>
      </c>
      <c r="C71" s="62" t="s">
        <v>95</v>
      </c>
      <c r="D71" s="63" t="s">
        <v>18</v>
      </c>
      <c r="E71" s="175">
        <v>184.02</v>
      </c>
      <c r="F71" s="64"/>
      <c r="G71" s="64">
        <f t="shared" si="14"/>
        <v>0</v>
      </c>
      <c r="H71" s="65">
        <f>ROUND(E71*F71,2)</f>
        <v>0</v>
      </c>
      <c r="I71" s="66">
        <f>ROUND(E71*G71,2)</f>
        <v>0</v>
      </c>
      <c r="L71" s="67">
        <v>40.11</v>
      </c>
      <c r="N71" s="67">
        <v>0</v>
      </c>
      <c r="R71" s="67">
        <v>33.020000000000003</v>
      </c>
    </row>
    <row r="72" spans="1:18" s="134" customFormat="1" ht="25.5" customHeight="1" x14ac:dyDescent="0.2">
      <c r="A72" s="131" t="s">
        <v>214</v>
      </c>
      <c r="B72" s="131"/>
      <c r="C72" s="135" t="s">
        <v>241</v>
      </c>
      <c r="D72" s="132"/>
      <c r="E72" s="21"/>
      <c r="F72" s="21"/>
      <c r="G72" s="133"/>
      <c r="H72" s="30">
        <f>SUBTOTAL(9,H73:H76)</f>
        <v>0</v>
      </c>
      <c r="I72" s="33">
        <f>SUBTOTAL(9,I73:I76)</f>
        <v>0</v>
      </c>
    </row>
    <row r="73" spans="1:18" s="67" customFormat="1" ht="25.5" customHeight="1" x14ac:dyDescent="0.2">
      <c r="A73" s="76" t="s">
        <v>215</v>
      </c>
      <c r="B73" s="76">
        <v>3108012</v>
      </c>
      <c r="C73" s="62" t="s">
        <v>92</v>
      </c>
      <c r="D73" s="63" t="s">
        <v>3</v>
      </c>
      <c r="E73" s="175">
        <v>32.68</v>
      </c>
      <c r="F73" s="64"/>
      <c r="G73" s="64">
        <f t="shared" ref="G73:G76" si="15">ROUND(F73*1.22,2)</f>
        <v>0</v>
      </c>
      <c r="H73" s="65">
        <f>ROUND(E73*F73,2)</f>
        <v>0</v>
      </c>
      <c r="I73" s="66">
        <f>ROUND(E73*G73,2)</f>
        <v>0</v>
      </c>
      <c r="L73" s="67">
        <v>72.8</v>
      </c>
      <c r="R73" s="67">
        <v>71.86</v>
      </c>
    </row>
    <row r="74" spans="1:18" s="67" customFormat="1" ht="25.5" customHeight="1" x14ac:dyDescent="0.2">
      <c r="A74" s="76" t="s">
        <v>216</v>
      </c>
      <c r="B74" s="76">
        <v>407819</v>
      </c>
      <c r="C74" s="62" t="s">
        <v>83</v>
      </c>
      <c r="D74" s="63" t="s">
        <v>1</v>
      </c>
      <c r="E74" s="175">
        <v>20423.599999999999</v>
      </c>
      <c r="F74" s="64"/>
      <c r="G74" s="64">
        <f t="shared" si="15"/>
        <v>0</v>
      </c>
      <c r="H74" s="65">
        <f>ROUND(E74*F74,2)</f>
        <v>0</v>
      </c>
      <c r="I74" s="66">
        <f>ROUND(E74*G74,2)</f>
        <v>0</v>
      </c>
      <c r="J74" s="67">
        <f>E74/E75</f>
        <v>119.09499096157209</v>
      </c>
      <c r="L74" s="67">
        <v>8.82</v>
      </c>
      <c r="R74" s="67">
        <v>9.5500000000000007</v>
      </c>
    </row>
    <row r="75" spans="1:18" s="67" customFormat="1" ht="25.5" customHeight="1" x14ac:dyDescent="0.2">
      <c r="A75" s="76" t="s">
        <v>217</v>
      </c>
      <c r="B75" s="76">
        <v>1116264</v>
      </c>
      <c r="C75" s="62" t="s">
        <v>372</v>
      </c>
      <c r="D75" s="63" t="s">
        <v>16</v>
      </c>
      <c r="E75" s="175">
        <v>171.49</v>
      </c>
      <c r="F75" s="64"/>
      <c r="G75" s="64">
        <f t="shared" si="15"/>
        <v>0</v>
      </c>
      <c r="H75" s="65">
        <f>ROUND(E75*F75,2)</f>
        <v>0</v>
      </c>
      <c r="I75" s="66">
        <f>ROUND(E75*G75,2)</f>
        <v>0</v>
      </c>
      <c r="L75" s="67">
        <v>301.61</v>
      </c>
      <c r="R75" s="67">
        <v>396.1</v>
      </c>
    </row>
    <row r="76" spans="1:18" s="67" customFormat="1" ht="25.5" customHeight="1" x14ac:dyDescent="0.2">
      <c r="A76" s="76" t="s">
        <v>218</v>
      </c>
      <c r="B76" s="76" t="s">
        <v>373</v>
      </c>
      <c r="C76" s="62" t="s">
        <v>74</v>
      </c>
      <c r="D76" s="63" t="s">
        <v>16</v>
      </c>
      <c r="E76" s="175">
        <f>E75</f>
        <v>171.49</v>
      </c>
      <c r="F76" s="64"/>
      <c r="G76" s="64">
        <f t="shared" si="15"/>
        <v>0</v>
      </c>
      <c r="H76" s="65">
        <f>ROUND(E76*F76,2)</f>
        <v>0</v>
      </c>
      <c r="I76" s="66">
        <f>ROUND(E76*G76,2)</f>
        <v>0</v>
      </c>
      <c r="L76" s="67">
        <v>28.43</v>
      </c>
      <c r="R76" s="67">
        <v>27.84</v>
      </c>
    </row>
    <row r="77" spans="1:18" s="134" customFormat="1" ht="25.5" customHeight="1" x14ac:dyDescent="0.2">
      <c r="A77" s="131" t="s">
        <v>245</v>
      </c>
      <c r="B77" s="131"/>
      <c r="C77" s="135" t="s">
        <v>242</v>
      </c>
      <c r="D77" s="132"/>
      <c r="E77" s="21"/>
      <c r="F77" s="21"/>
      <c r="G77" s="133"/>
      <c r="H77" s="30">
        <f>SUBTOTAL(9,H78:H82)</f>
        <v>0</v>
      </c>
      <c r="I77" s="33">
        <f>SUBTOTAL(9,I78:I82)</f>
        <v>0</v>
      </c>
    </row>
    <row r="78" spans="1:18" s="67" customFormat="1" ht="25.5" customHeight="1" x14ac:dyDescent="0.2">
      <c r="A78" s="76" t="s">
        <v>247</v>
      </c>
      <c r="B78" s="76">
        <v>1106057</v>
      </c>
      <c r="C78" s="62" t="s">
        <v>84</v>
      </c>
      <c r="D78" s="63" t="s">
        <v>16</v>
      </c>
      <c r="E78" s="175">
        <v>12.32</v>
      </c>
      <c r="F78" s="64"/>
      <c r="G78" s="64">
        <f t="shared" ref="G78:G82" si="16">ROUND(F78*1.22,2)</f>
        <v>0</v>
      </c>
      <c r="H78" s="65">
        <f>ROUND(E78*F78,2)</f>
        <v>0</v>
      </c>
      <c r="I78" s="66">
        <f>ROUND(E78*G78,2)</f>
        <v>0</v>
      </c>
      <c r="L78" s="67">
        <v>291.79000000000002</v>
      </c>
      <c r="R78" s="67">
        <v>316.36</v>
      </c>
    </row>
    <row r="79" spans="1:18" s="67" customFormat="1" ht="25.5" customHeight="1" x14ac:dyDescent="0.2">
      <c r="A79" s="76" t="s">
        <v>248</v>
      </c>
      <c r="B79" s="76">
        <v>3108012</v>
      </c>
      <c r="C79" s="62" t="s">
        <v>92</v>
      </c>
      <c r="D79" s="63" t="s">
        <v>3</v>
      </c>
      <c r="E79" s="175">
        <v>142.6</v>
      </c>
      <c r="F79" s="64"/>
      <c r="G79" s="64">
        <f t="shared" si="16"/>
        <v>0</v>
      </c>
      <c r="H79" s="65">
        <f>ROUND(E79*F79,2)</f>
        <v>0</v>
      </c>
      <c r="I79" s="66">
        <f>ROUND(E79*G79,2)</f>
        <v>0</v>
      </c>
      <c r="L79" s="67">
        <v>72.8</v>
      </c>
      <c r="R79" s="67">
        <v>71.86</v>
      </c>
    </row>
    <row r="80" spans="1:18" s="67" customFormat="1" ht="25.5" customHeight="1" x14ac:dyDescent="0.2">
      <c r="A80" s="76" t="s">
        <v>249</v>
      </c>
      <c r="B80" s="76">
        <v>407819</v>
      </c>
      <c r="C80" s="62" t="s">
        <v>83</v>
      </c>
      <c r="D80" s="63" t="s">
        <v>1</v>
      </c>
      <c r="E80" s="175">
        <v>1862.6</v>
      </c>
      <c r="F80" s="64"/>
      <c r="G80" s="64">
        <f t="shared" si="16"/>
        <v>0</v>
      </c>
      <c r="H80" s="65">
        <f>ROUND(E80*F80,2)</f>
        <v>0</v>
      </c>
      <c r="I80" s="66">
        <f>ROUND(E80*G80,2)</f>
        <v>0</v>
      </c>
      <c r="J80" s="67">
        <f>E80/E81</f>
        <v>60.47402597402597</v>
      </c>
      <c r="L80" s="67">
        <v>8.82</v>
      </c>
      <c r="R80" s="67">
        <v>9.5500000000000007</v>
      </c>
    </row>
    <row r="81" spans="1:18" s="67" customFormat="1" ht="25.5" customHeight="1" x14ac:dyDescent="0.2">
      <c r="A81" s="76" t="s">
        <v>250</v>
      </c>
      <c r="B81" s="76">
        <v>1116264</v>
      </c>
      <c r="C81" s="62" t="s">
        <v>372</v>
      </c>
      <c r="D81" s="63" t="s">
        <v>16</v>
      </c>
      <c r="E81" s="175">
        <v>30.8</v>
      </c>
      <c r="F81" s="64"/>
      <c r="G81" s="64">
        <f t="shared" si="16"/>
        <v>0</v>
      </c>
      <c r="H81" s="65">
        <f>ROUND(E81*F81,2)</f>
        <v>0</v>
      </c>
      <c r="I81" s="66">
        <f>ROUND(E81*G81,2)</f>
        <v>0</v>
      </c>
      <c r="L81" s="67">
        <v>301.61</v>
      </c>
      <c r="R81" s="67">
        <v>396.1</v>
      </c>
    </row>
    <row r="82" spans="1:18" s="67" customFormat="1" ht="25.5" customHeight="1" x14ac:dyDescent="0.2">
      <c r="A82" s="76" t="s">
        <v>246</v>
      </c>
      <c r="B82" s="76" t="s">
        <v>373</v>
      </c>
      <c r="C82" s="62" t="s">
        <v>74</v>
      </c>
      <c r="D82" s="63" t="s">
        <v>16</v>
      </c>
      <c r="E82" s="175">
        <f>E81</f>
        <v>30.8</v>
      </c>
      <c r="F82" s="64"/>
      <c r="G82" s="64">
        <f t="shared" si="16"/>
        <v>0</v>
      </c>
      <c r="H82" s="65">
        <f>ROUND(E82*F82,2)</f>
        <v>0</v>
      </c>
      <c r="I82" s="66">
        <f>ROUND(E82*G82,2)</f>
        <v>0</v>
      </c>
      <c r="L82" s="67">
        <v>28.43</v>
      </c>
      <c r="R82" s="67">
        <v>27.84</v>
      </c>
    </row>
    <row r="83" spans="1:18" s="134" customFormat="1" ht="25.5" customHeight="1" x14ac:dyDescent="0.2">
      <c r="A83" s="131" t="s">
        <v>251</v>
      </c>
      <c r="B83" s="131"/>
      <c r="C83" s="135" t="s">
        <v>243</v>
      </c>
      <c r="D83" s="132"/>
      <c r="E83" s="21"/>
      <c r="F83" s="21"/>
      <c r="G83" s="133"/>
      <c r="H83" s="30">
        <f>SUBTOTAL(9,H84:H87)</f>
        <v>0</v>
      </c>
      <c r="I83" s="33">
        <f>SUBTOTAL(9,I84:I87)</f>
        <v>0</v>
      </c>
    </row>
    <row r="84" spans="1:18" s="67" customFormat="1" ht="25.5" customHeight="1" x14ac:dyDescent="0.2">
      <c r="A84" s="76" t="s">
        <v>252</v>
      </c>
      <c r="B84" s="76">
        <v>3108012</v>
      </c>
      <c r="C84" s="62" t="s">
        <v>92</v>
      </c>
      <c r="D84" s="63" t="s">
        <v>3</v>
      </c>
      <c r="E84" s="175">
        <v>57.72</v>
      </c>
      <c r="F84" s="64"/>
      <c r="G84" s="64">
        <f t="shared" ref="G84:G87" si="17">ROUND(F84*1.22,2)</f>
        <v>0</v>
      </c>
      <c r="H84" s="65">
        <f>ROUND(E84*F84,2)</f>
        <v>0</v>
      </c>
      <c r="I84" s="66">
        <f>ROUND(E84*G84,2)</f>
        <v>0</v>
      </c>
      <c r="L84" s="67">
        <v>72.8</v>
      </c>
      <c r="R84" s="67">
        <v>71.86</v>
      </c>
    </row>
    <row r="85" spans="1:18" s="67" customFormat="1" ht="25.5" customHeight="1" x14ac:dyDescent="0.2">
      <c r="A85" s="76" t="s">
        <v>253</v>
      </c>
      <c r="B85" s="76">
        <v>407819</v>
      </c>
      <c r="C85" s="62" t="s">
        <v>83</v>
      </c>
      <c r="D85" s="63" t="s">
        <v>1</v>
      </c>
      <c r="E85" s="175">
        <v>196</v>
      </c>
      <c r="F85" s="64"/>
      <c r="G85" s="64">
        <f t="shared" si="17"/>
        <v>0</v>
      </c>
      <c r="H85" s="65">
        <f>ROUND(E85*F85,2)</f>
        <v>0</v>
      </c>
      <c r="I85" s="66">
        <f>ROUND(E85*G85,2)</f>
        <v>0</v>
      </c>
      <c r="J85" s="67">
        <f>E85/E86</f>
        <v>86.343612334801762</v>
      </c>
      <c r="L85" s="67">
        <v>8.82</v>
      </c>
      <c r="R85" s="67">
        <v>9.5500000000000007</v>
      </c>
    </row>
    <row r="86" spans="1:18" s="67" customFormat="1" ht="25.5" customHeight="1" x14ac:dyDescent="0.2">
      <c r="A86" s="76" t="s">
        <v>254</v>
      </c>
      <c r="B86" s="76">
        <v>1116264</v>
      </c>
      <c r="C86" s="62" t="s">
        <v>372</v>
      </c>
      <c r="D86" s="63" t="s">
        <v>16</v>
      </c>
      <c r="E86" s="175">
        <v>2.27</v>
      </c>
      <c r="F86" s="64"/>
      <c r="G86" s="64">
        <f t="shared" si="17"/>
        <v>0</v>
      </c>
      <c r="H86" s="65">
        <f>ROUND(E86*F86,2)</f>
        <v>0</v>
      </c>
      <c r="I86" s="66">
        <f>ROUND(E86*G86,2)</f>
        <v>0</v>
      </c>
      <c r="L86" s="67">
        <v>301.61</v>
      </c>
      <c r="R86" s="67">
        <v>396.1</v>
      </c>
    </row>
    <row r="87" spans="1:18" s="67" customFormat="1" ht="25.5" customHeight="1" x14ac:dyDescent="0.2">
      <c r="A87" s="76" t="s">
        <v>255</v>
      </c>
      <c r="B87" s="76" t="s">
        <v>373</v>
      </c>
      <c r="C87" s="62" t="s">
        <v>74</v>
      </c>
      <c r="D87" s="63" t="s">
        <v>16</v>
      </c>
      <c r="E87" s="175">
        <f>E86</f>
        <v>2.27</v>
      </c>
      <c r="F87" s="64"/>
      <c r="G87" s="64">
        <f t="shared" si="17"/>
        <v>0</v>
      </c>
      <c r="H87" s="65">
        <f>ROUND(E87*F87,2)</f>
        <v>0</v>
      </c>
      <c r="I87" s="66">
        <f>ROUND(E87*G87,2)</f>
        <v>0</v>
      </c>
      <c r="L87" s="67">
        <v>28.43</v>
      </c>
      <c r="R87" s="67">
        <v>27.84</v>
      </c>
    </row>
    <row r="88" spans="1:18" s="134" customFormat="1" ht="25.5" customHeight="1" x14ac:dyDescent="0.2">
      <c r="A88" s="131" t="s">
        <v>256</v>
      </c>
      <c r="B88" s="131"/>
      <c r="C88" s="135" t="s">
        <v>244</v>
      </c>
      <c r="D88" s="132"/>
      <c r="E88" s="21"/>
      <c r="F88" s="21"/>
      <c r="G88" s="133"/>
      <c r="H88" s="30">
        <f>SUBTOTAL(9,H89:H92)</f>
        <v>0</v>
      </c>
      <c r="I88" s="33">
        <f>SUBTOTAL(9,I89:I92)</f>
        <v>0</v>
      </c>
    </row>
    <row r="89" spans="1:18" s="67" customFormat="1" ht="25.5" customHeight="1" x14ac:dyDescent="0.2">
      <c r="A89" s="76" t="s">
        <v>257</v>
      </c>
      <c r="B89" s="76">
        <v>3108012</v>
      </c>
      <c r="C89" s="62" t="s">
        <v>92</v>
      </c>
      <c r="D89" s="63" t="s">
        <v>3</v>
      </c>
      <c r="E89" s="175">
        <v>381.95</v>
      </c>
      <c r="F89" s="64"/>
      <c r="G89" s="64">
        <f t="shared" ref="G89:G92" si="18">ROUND(F89*1.22,2)</f>
        <v>0</v>
      </c>
      <c r="H89" s="65">
        <f>ROUND(E89*F89,2)</f>
        <v>0</v>
      </c>
      <c r="I89" s="66">
        <f>ROUND(E89*G89,2)</f>
        <v>0</v>
      </c>
      <c r="L89" s="67">
        <v>72.8</v>
      </c>
    </row>
    <row r="90" spans="1:18" s="67" customFormat="1" ht="25.5" customHeight="1" x14ac:dyDescent="0.2">
      <c r="A90" s="76" t="s">
        <v>258</v>
      </c>
      <c r="B90" s="76">
        <v>407819</v>
      </c>
      <c r="C90" s="62" t="s">
        <v>83</v>
      </c>
      <c r="D90" s="63" t="s">
        <v>1</v>
      </c>
      <c r="E90" s="175">
        <v>1577.6</v>
      </c>
      <c r="F90" s="64"/>
      <c r="G90" s="64">
        <f t="shared" si="18"/>
        <v>0</v>
      </c>
      <c r="H90" s="65">
        <f>ROUND(E90*F90,2)</f>
        <v>0</v>
      </c>
      <c r="I90" s="66">
        <f>ROUND(E90*G90,2)</f>
        <v>0</v>
      </c>
      <c r="J90" s="67">
        <f>E90/E91</f>
        <v>44.165733482642779</v>
      </c>
      <c r="L90" s="67">
        <v>8.82</v>
      </c>
    </row>
    <row r="91" spans="1:18" s="67" customFormat="1" ht="25.5" customHeight="1" x14ac:dyDescent="0.2">
      <c r="A91" s="76" t="s">
        <v>259</v>
      </c>
      <c r="B91" s="76">
        <v>1116264</v>
      </c>
      <c r="C91" s="62" t="s">
        <v>372</v>
      </c>
      <c r="D91" s="63" t="s">
        <v>16</v>
      </c>
      <c r="E91" s="175">
        <v>35.72</v>
      </c>
      <c r="F91" s="64"/>
      <c r="G91" s="64">
        <f t="shared" si="18"/>
        <v>0</v>
      </c>
      <c r="H91" s="65">
        <f>ROUND(E91*F91,2)</f>
        <v>0</v>
      </c>
      <c r="I91" s="66">
        <f>ROUND(E91*G91,2)</f>
        <v>0</v>
      </c>
      <c r="L91" s="67">
        <v>301.61</v>
      </c>
    </row>
    <row r="92" spans="1:18" s="67" customFormat="1" ht="25.5" customHeight="1" x14ac:dyDescent="0.2">
      <c r="A92" s="76" t="s">
        <v>260</v>
      </c>
      <c r="B92" s="76" t="s">
        <v>373</v>
      </c>
      <c r="C92" s="62" t="s">
        <v>74</v>
      </c>
      <c r="D92" s="63" t="s">
        <v>16</v>
      </c>
      <c r="E92" s="175">
        <f>E91</f>
        <v>35.72</v>
      </c>
      <c r="F92" s="64"/>
      <c r="G92" s="64">
        <f t="shared" si="18"/>
        <v>0</v>
      </c>
      <c r="H92" s="65">
        <f>ROUND(E92*F92,2)</f>
        <v>0</v>
      </c>
      <c r="I92" s="66">
        <f>ROUND(E92*G92,2)</f>
        <v>0</v>
      </c>
      <c r="L92" s="67">
        <v>28.43</v>
      </c>
    </row>
    <row r="93" spans="1:18" s="134" customFormat="1" ht="25.5" customHeight="1" x14ac:dyDescent="0.2">
      <c r="A93" s="131" t="s">
        <v>271</v>
      </c>
      <c r="B93" s="131"/>
      <c r="C93" s="135" t="s">
        <v>274</v>
      </c>
      <c r="D93" s="132"/>
      <c r="E93" s="21"/>
      <c r="F93" s="21"/>
      <c r="G93" s="133"/>
      <c r="H93" s="30">
        <f>SUBTOTAL(9,H94:H95)</f>
        <v>0</v>
      </c>
      <c r="I93" s="33">
        <f>SUBTOTAL(9,I94:I95)</f>
        <v>0</v>
      </c>
    </row>
    <row r="94" spans="1:18" s="67" customFormat="1" ht="25.5" customHeight="1" x14ac:dyDescent="0.2">
      <c r="A94" s="76" t="s">
        <v>272</v>
      </c>
      <c r="B94" s="76">
        <v>2408149</v>
      </c>
      <c r="C94" s="62" t="s">
        <v>90</v>
      </c>
      <c r="D94" s="63" t="s">
        <v>1</v>
      </c>
      <c r="E94" s="175">
        <v>965</v>
      </c>
      <c r="F94" s="64"/>
      <c r="G94" s="64">
        <f t="shared" ref="G94:G95" si="19">ROUND(F94*1.22,2)</f>
        <v>0</v>
      </c>
      <c r="H94" s="65">
        <f>ROUND(E94*F94,2)</f>
        <v>0</v>
      </c>
      <c r="I94" s="66">
        <f>ROUND(E94*G94,2)</f>
        <v>0</v>
      </c>
      <c r="L94" s="67">
        <v>12.09</v>
      </c>
      <c r="R94" s="67">
        <v>11.6</v>
      </c>
    </row>
    <row r="95" spans="1:18" s="67" customFormat="1" ht="25.5" customHeight="1" x14ac:dyDescent="0.2">
      <c r="A95" s="76" t="s">
        <v>273</v>
      </c>
      <c r="B95" s="76">
        <v>3807865</v>
      </c>
      <c r="C95" s="62" t="s">
        <v>96</v>
      </c>
      <c r="D95" s="63" t="s">
        <v>2</v>
      </c>
      <c r="E95" s="175">
        <f>160+40</f>
        <v>200</v>
      </c>
      <c r="F95" s="64"/>
      <c r="G95" s="64">
        <f t="shared" si="19"/>
        <v>0</v>
      </c>
      <c r="H95" s="65">
        <f>ROUND(E95*F95,2)</f>
        <v>0</v>
      </c>
      <c r="I95" s="66">
        <f>ROUND(E95*G95,2)</f>
        <v>0</v>
      </c>
      <c r="L95" s="67">
        <v>23.6</v>
      </c>
      <c r="R95" s="67">
        <v>22.29</v>
      </c>
    </row>
    <row r="96" spans="1:18" s="10" customFormat="1" ht="25.5" customHeight="1" x14ac:dyDescent="0.2">
      <c r="A96" s="78" t="s">
        <v>120</v>
      </c>
      <c r="B96" s="78"/>
      <c r="C96" s="82" t="s">
        <v>166</v>
      </c>
      <c r="D96" s="20"/>
      <c r="E96" s="168"/>
      <c r="F96" s="24"/>
      <c r="G96" s="34"/>
      <c r="H96" s="30">
        <f>SUBTOTAL(9,H97:H102)</f>
        <v>0</v>
      </c>
      <c r="I96" s="33">
        <f>SUBTOTAL(9,I97:I102)</f>
        <v>0</v>
      </c>
    </row>
    <row r="97" spans="1:18" s="67" customFormat="1" ht="25.5" customHeight="1" x14ac:dyDescent="0.2">
      <c r="A97" s="76" t="s">
        <v>222</v>
      </c>
      <c r="B97" s="76">
        <v>2007971</v>
      </c>
      <c r="C97" s="62" t="s">
        <v>85</v>
      </c>
      <c r="D97" s="63" t="s">
        <v>17</v>
      </c>
      <c r="E97" s="175">
        <v>34</v>
      </c>
      <c r="F97" s="64"/>
      <c r="G97" s="64">
        <f t="shared" ref="G97:G102" si="20">ROUND(F97*1.22,2)</f>
        <v>0</v>
      </c>
      <c r="H97" s="65">
        <f t="shared" ref="H97:H102" si="21">ROUND(E97*F97,2)</f>
        <v>0</v>
      </c>
      <c r="I97" s="66">
        <f t="shared" ref="I97:I102" si="22">ROUND(E97*G97,2)</f>
        <v>0</v>
      </c>
      <c r="L97" s="67">
        <v>63.14</v>
      </c>
      <c r="R97" s="67">
        <v>80.33</v>
      </c>
    </row>
    <row r="98" spans="1:18" s="67" customFormat="1" ht="25.5" customHeight="1" x14ac:dyDescent="0.2">
      <c r="A98" s="76" t="s">
        <v>223</v>
      </c>
      <c r="B98" s="76">
        <v>307737</v>
      </c>
      <c r="C98" s="62" t="s">
        <v>82</v>
      </c>
      <c r="D98" s="63" t="s">
        <v>17</v>
      </c>
      <c r="E98" s="175">
        <v>30</v>
      </c>
      <c r="F98" s="64"/>
      <c r="G98" s="64">
        <f t="shared" si="20"/>
        <v>0</v>
      </c>
      <c r="H98" s="65">
        <f t="shared" si="21"/>
        <v>0</v>
      </c>
      <c r="I98" s="66">
        <f t="shared" si="22"/>
        <v>0</v>
      </c>
      <c r="L98" s="67">
        <v>1254.3</v>
      </c>
      <c r="R98" s="67">
        <v>1195.1500000000001</v>
      </c>
    </row>
    <row r="99" spans="1:18" s="67" customFormat="1" ht="38.25" x14ac:dyDescent="0.2">
      <c r="A99" s="76" t="s">
        <v>224</v>
      </c>
      <c r="B99" s="76" t="s">
        <v>167</v>
      </c>
      <c r="C99" s="62" t="s">
        <v>168</v>
      </c>
      <c r="D99" s="63" t="s">
        <v>3</v>
      </c>
      <c r="E99" s="175">
        <f>ROUND(90*7,2)</f>
        <v>630</v>
      </c>
      <c r="F99" s="64"/>
      <c r="G99" s="64">
        <f t="shared" si="20"/>
        <v>0</v>
      </c>
      <c r="H99" s="65">
        <f t="shared" si="21"/>
        <v>0</v>
      </c>
      <c r="I99" s="66">
        <f t="shared" si="22"/>
        <v>0</v>
      </c>
      <c r="L99" s="67">
        <v>25.79</v>
      </c>
      <c r="R99" s="67">
        <v>27.58</v>
      </c>
    </row>
    <row r="100" spans="1:18" s="67" customFormat="1" ht="25.5" customHeight="1" x14ac:dyDescent="0.2">
      <c r="A100" s="76" t="s">
        <v>225</v>
      </c>
      <c r="B100" s="76" t="s">
        <v>264</v>
      </c>
      <c r="C100" s="62" t="s">
        <v>265</v>
      </c>
      <c r="D100" s="63" t="s">
        <v>3</v>
      </c>
      <c r="E100" s="175">
        <f>ROUND(90*7,2)</f>
        <v>630</v>
      </c>
      <c r="F100" s="64"/>
      <c r="G100" s="64">
        <f t="shared" si="20"/>
        <v>0</v>
      </c>
      <c r="H100" s="65">
        <f t="shared" si="21"/>
        <v>0</v>
      </c>
      <c r="I100" s="66">
        <f t="shared" si="22"/>
        <v>0</v>
      </c>
      <c r="L100" s="67">
        <v>26.21</v>
      </c>
      <c r="R100" s="67">
        <v>28.14</v>
      </c>
    </row>
    <row r="101" spans="1:18" s="67" customFormat="1" ht="18.75" customHeight="1" x14ac:dyDescent="0.2">
      <c r="A101" s="76" t="s">
        <v>226</v>
      </c>
      <c r="B101" s="76" t="s">
        <v>333</v>
      </c>
      <c r="C101" s="62" t="s">
        <v>330</v>
      </c>
      <c r="D101" s="63" t="s">
        <v>2</v>
      </c>
      <c r="E101" s="175">
        <v>450</v>
      </c>
      <c r="F101" s="64"/>
      <c r="G101" s="64">
        <f t="shared" si="20"/>
        <v>0</v>
      </c>
      <c r="H101" s="65">
        <f t="shared" si="21"/>
        <v>0</v>
      </c>
      <c r="I101" s="66">
        <f t="shared" si="22"/>
        <v>0</v>
      </c>
      <c r="J101" s="67" t="str">
        <f>LOWER(C101)</f>
        <v>piso podotatil de concreto - direcional e alerta, *40 x 40 x 2,5* cm</v>
      </c>
      <c r="L101" s="67">
        <v>24.67</v>
      </c>
      <c r="R101" s="67">
        <v>8.84</v>
      </c>
    </row>
    <row r="102" spans="1:18" s="67" customFormat="1" ht="38.25" x14ac:dyDescent="0.2">
      <c r="A102" s="76" t="s">
        <v>329</v>
      </c>
      <c r="B102" s="76" t="s">
        <v>332</v>
      </c>
      <c r="C102" s="62" t="s">
        <v>331</v>
      </c>
      <c r="D102" s="63" t="s">
        <v>16</v>
      </c>
      <c r="E102" s="175">
        <f>E101*0.4*0.4*0.025</f>
        <v>1.8</v>
      </c>
      <c r="F102" s="64"/>
      <c r="G102" s="64">
        <f t="shared" si="20"/>
        <v>0</v>
      </c>
      <c r="H102" s="65">
        <f t="shared" si="21"/>
        <v>0</v>
      </c>
      <c r="I102" s="66">
        <f t="shared" si="22"/>
        <v>0</v>
      </c>
      <c r="L102" s="67">
        <v>24.67</v>
      </c>
      <c r="R102" s="67">
        <v>526.41999999999996</v>
      </c>
    </row>
    <row r="103" spans="1:18" s="10" customFormat="1" ht="25.5" customHeight="1" x14ac:dyDescent="0.2">
      <c r="A103" s="191">
        <v>4</v>
      </c>
      <c r="B103" s="191"/>
      <c r="C103" s="184" t="s">
        <v>275</v>
      </c>
      <c r="D103" s="184"/>
      <c r="E103" s="192"/>
      <c r="F103" s="193"/>
      <c r="G103" s="194"/>
      <c r="H103" s="195">
        <f>SUBTOTAL(9,H104:H112)</f>
        <v>0</v>
      </c>
      <c r="I103" s="196">
        <f>SUBTOTAL(9,I104:I112)</f>
        <v>0</v>
      </c>
    </row>
    <row r="104" spans="1:18" s="67" customFormat="1" ht="25.5" customHeight="1" x14ac:dyDescent="0.2">
      <c r="A104" s="76" t="s">
        <v>62</v>
      </c>
      <c r="B104" s="76">
        <v>4805757</v>
      </c>
      <c r="C104" s="62" t="s">
        <v>106</v>
      </c>
      <c r="D104" s="63" t="s">
        <v>16</v>
      </c>
      <c r="E104" s="175">
        <f>(E106+E108)*1*2</f>
        <v>468</v>
      </c>
      <c r="F104" s="64"/>
      <c r="G104" s="64">
        <f t="shared" ref="G104:G112" si="23">ROUND(F104*1.22,2)</f>
        <v>0</v>
      </c>
      <c r="H104" s="65">
        <f t="shared" ref="H104:H112" si="24">ROUND(E104*F104,2)</f>
        <v>0</v>
      </c>
      <c r="I104" s="66">
        <f t="shared" ref="I104:I112" si="25">ROUND(E104*G104,2)</f>
        <v>0</v>
      </c>
      <c r="L104" s="67">
        <v>9.92</v>
      </c>
      <c r="R104" s="67">
        <v>4.37</v>
      </c>
    </row>
    <row r="105" spans="1:18" s="67" customFormat="1" ht="25.5" customHeight="1" x14ac:dyDescent="0.2">
      <c r="A105" s="76" t="s">
        <v>340</v>
      </c>
      <c r="B105" s="76">
        <v>2003850</v>
      </c>
      <c r="C105" s="62" t="s">
        <v>86</v>
      </c>
      <c r="D105" s="63" t="s">
        <v>16</v>
      </c>
      <c r="E105" s="175">
        <f>(E106+E108)*1*0.2</f>
        <v>46.800000000000004</v>
      </c>
      <c r="F105" s="64"/>
      <c r="G105" s="64">
        <f t="shared" si="23"/>
        <v>0</v>
      </c>
      <c r="H105" s="65">
        <f t="shared" si="24"/>
        <v>0</v>
      </c>
      <c r="I105" s="66">
        <f t="shared" si="25"/>
        <v>0</v>
      </c>
      <c r="L105" s="67">
        <v>86.63</v>
      </c>
      <c r="R105" s="67">
        <v>78.2</v>
      </c>
    </row>
    <row r="106" spans="1:18" s="67" customFormat="1" ht="25.5" customHeight="1" x14ac:dyDescent="0.2">
      <c r="A106" s="76" t="s">
        <v>341</v>
      </c>
      <c r="B106" s="76" t="s">
        <v>282</v>
      </c>
      <c r="C106" s="62" t="s">
        <v>286</v>
      </c>
      <c r="D106" s="63" t="s">
        <v>17</v>
      </c>
      <c r="E106" s="175">
        <f>45+42+50+18+24</f>
        <v>179</v>
      </c>
      <c r="F106" s="64"/>
      <c r="G106" s="64">
        <f t="shared" si="23"/>
        <v>0</v>
      </c>
      <c r="H106" s="65">
        <f t="shared" si="24"/>
        <v>0</v>
      </c>
      <c r="I106" s="66">
        <f t="shared" si="25"/>
        <v>0</v>
      </c>
      <c r="L106" s="67">
        <v>131.05000000000001</v>
      </c>
      <c r="R106" s="67">
        <v>181.74</v>
      </c>
    </row>
    <row r="107" spans="1:18" s="67" customFormat="1" ht="25.5" customHeight="1" x14ac:dyDescent="0.2">
      <c r="A107" s="76" t="s">
        <v>342</v>
      </c>
      <c r="B107" s="76" t="s">
        <v>283</v>
      </c>
      <c r="C107" s="62" t="s">
        <v>287</v>
      </c>
      <c r="D107" s="63" t="s">
        <v>17</v>
      </c>
      <c r="E107" s="175">
        <f>E106</f>
        <v>179</v>
      </c>
      <c r="F107" s="64"/>
      <c r="G107" s="64">
        <f t="shared" si="23"/>
        <v>0</v>
      </c>
      <c r="H107" s="65">
        <f t="shared" si="24"/>
        <v>0</v>
      </c>
      <c r="I107" s="66">
        <f t="shared" si="25"/>
        <v>0</v>
      </c>
      <c r="L107" s="67">
        <v>15.47</v>
      </c>
      <c r="R107" s="67">
        <v>15.81</v>
      </c>
    </row>
    <row r="108" spans="1:18" s="67" customFormat="1" ht="45.75" customHeight="1" x14ac:dyDescent="0.2">
      <c r="A108" s="76" t="s">
        <v>121</v>
      </c>
      <c r="B108" s="76" t="s">
        <v>284</v>
      </c>
      <c r="C108" s="62" t="s">
        <v>288</v>
      </c>
      <c r="D108" s="63" t="s">
        <v>17</v>
      </c>
      <c r="E108" s="175">
        <v>55</v>
      </c>
      <c r="F108" s="64"/>
      <c r="G108" s="64">
        <f t="shared" si="23"/>
        <v>0</v>
      </c>
      <c r="H108" s="65">
        <f t="shared" si="24"/>
        <v>0</v>
      </c>
      <c r="I108" s="66">
        <f t="shared" si="25"/>
        <v>0</v>
      </c>
      <c r="L108" s="67">
        <v>214.51</v>
      </c>
      <c r="R108" s="67">
        <v>364.27</v>
      </c>
    </row>
    <row r="109" spans="1:18" s="67" customFormat="1" ht="43.5" customHeight="1" x14ac:dyDescent="0.2">
      <c r="A109" s="76" t="s">
        <v>122</v>
      </c>
      <c r="B109" s="76" t="s">
        <v>285</v>
      </c>
      <c r="C109" s="62" t="s">
        <v>289</v>
      </c>
      <c r="D109" s="63" t="s">
        <v>17</v>
      </c>
      <c r="E109" s="175">
        <f>E108</f>
        <v>55</v>
      </c>
      <c r="F109" s="64"/>
      <c r="G109" s="64">
        <f t="shared" si="23"/>
        <v>0</v>
      </c>
      <c r="H109" s="65">
        <f t="shared" si="24"/>
        <v>0</v>
      </c>
      <c r="I109" s="66">
        <f t="shared" si="25"/>
        <v>0</v>
      </c>
      <c r="L109" s="67">
        <v>22.2</v>
      </c>
      <c r="R109" s="67">
        <v>22.7</v>
      </c>
    </row>
    <row r="110" spans="1:18" s="67" customFormat="1" ht="43.5" customHeight="1" x14ac:dyDescent="0.2">
      <c r="A110" s="76" t="s">
        <v>123</v>
      </c>
      <c r="B110" s="76" t="s">
        <v>377</v>
      </c>
      <c r="C110" s="62" t="s">
        <v>379</v>
      </c>
      <c r="D110" s="63" t="s">
        <v>2</v>
      </c>
      <c r="E110" s="175">
        <v>1</v>
      </c>
      <c r="F110" s="64"/>
      <c r="G110" s="64">
        <f t="shared" si="23"/>
        <v>0</v>
      </c>
      <c r="H110" s="65">
        <f t="shared" si="24"/>
        <v>0</v>
      </c>
      <c r="I110" s="66">
        <f t="shared" si="25"/>
        <v>0</v>
      </c>
      <c r="Q110" s="67" t="str">
        <f>LOWER(C110)</f>
        <v>boca para bueiro simples tubular d = 40 cm em concreto, alas com esconsidade de 0°, incluindo fôrmas e materiais. af_07/2021</v>
      </c>
    </row>
    <row r="111" spans="1:18" s="67" customFormat="1" ht="44.25" customHeight="1" x14ac:dyDescent="0.2">
      <c r="A111" s="76" t="s">
        <v>124</v>
      </c>
      <c r="B111" s="76" t="s">
        <v>378</v>
      </c>
      <c r="C111" s="62" t="s">
        <v>379</v>
      </c>
      <c r="D111" s="63" t="s">
        <v>2</v>
      </c>
      <c r="E111" s="175">
        <v>1</v>
      </c>
      <c r="F111" s="64"/>
      <c r="G111" s="64">
        <f t="shared" si="23"/>
        <v>0</v>
      </c>
      <c r="H111" s="65">
        <f t="shared" si="24"/>
        <v>0</v>
      </c>
      <c r="I111" s="66">
        <f t="shared" si="25"/>
        <v>0</v>
      </c>
      <c r="L111" s="67">
        <v>970.74</v>
      </c>
      <c r="Q111" s="67" t="str">
        <f>LOWER(C111)</f>
        <v>boca para bueiro simples tubular d = 40 cm em concreto, alas com esconsidade de 0°, incluindo fôrmas e materiais. af_07/2021</v>
      </c>
      <c r="R111" s="67">
        <v>1436.65</v>
      </c>
    </row>
    <row r="112" spans="1:18" s="67" customFormat="1" ht="45.75" customHeight="1" x14ac:dyDescent="0.2">
      <c r="A112" s="76" t="s">
        <v>125</v>
      </c>
      <c r="B112" s="76">
        <v>2003618</v>
      </c>
      <c r="C112" s="62" t="s">
        <v>380</v>
      </c>
      <c r="D112" s="63" t="s">
        <v>2</v>
      </c>
      <c r="E112" s="175">
        <v>14</v>
      </c>
      <c r="F112" s="64"/>
      <c r="G112" s="64">
        <f t="shared" si="23"/>
        <v>0</v>
      </c>
      <c r="H112" s="65">
        <f t="shared" si="24"/>
        <v>0</v>
      </c>
      <c r="I112" s="66">
        <f t="shared" si="25"/>
        <v>0</v>
      </c>
      <c r="J112" s="67" t="str">
        <f>LOWER(C112)</f>
        <v>boca de lobo simples - bls 01 - areia e brita comerciais</v>
      </c>
      <c r="L112" s="67">
        <v>787.67</v>
      </c>
      <c r="Q112" s="67" t="str">
        <f>LOWER(C112)</f>
        <v>boca de lobo simples - bls 01 - areia e brita comerciais</v>
      </c>
      <c r="R112" s="67">
        <v>960.09</v>
      </c>
    </row>
    <row r="113" spans="1:19" s="10" customFormat="1" ht="25.5" customHeight="1" x14ac:dyDescent="0.2">
      <c r="A113" s="191">
        <v>5</v>
      </c>
      <c r="B113" s="191"/>
      <c r="C113" s="184" t="s">
        <v>306</v>
      </c>
      <c r="D113" s="184"/>
      <c r="E113" s="192"/>
      <c r="F113" s="193"/>
      <c r="G113" s="194"/>
      <c r="H113" s="195">
        <f>SUBTOTAL(9,H114:H128)</f>
        <v>0</v>
      </c>
      <c r="I113" s="196">
        <f>SUBTOTAL(9,I114:I128)</f>
        <v>0</v>
      </c>
    </row>
    <row r="114" spans="1:19" s="67" customFormat="1" ht="24.75" customHeight="1" x14ac:dyDescent="0.2">
      <c r="A114" s="76" t="s">
        <v>63</v>
      </c>
      <c r="B114" s="76">
        <v>4011209</v>
      </c>
      <c r="C114" s="62" t="s">
        <v>102</v>
      </c>
      <c r="D114" s="63" t="s">
        <v>3</v>
      </c>
      <c r="E114" s="175">
        <v>5800</v>
      </c>
      <c r="F114" s="64"/>
      <c r="G114" s="64">
        <f t="shared" ref="G114:H128" si="26">ROUND(F114*1.22,2)</f>
        <v>0</v>
      </c>
      <c r="H114" s="65">
        <f t="shared" ref="H114:H125" si="27">ROUND(E114*F114,2)</f>
        <v>0</v>
      </c>
      <c r="I114" s="66">
        <f t="shared" ref="I114:I125" si="28">ROUND(E114*G114,2)</f>
        <v>0</v>
      </c>
      <c r="L114" s="67">
        <v>0.87</v>
      </c>
      <c r="R114" s="67">
        <v>0.71</v>
      </c>
    </row>
    <row r="115" spans="1:19" s="67" customFormat="1" ht="24.75" customHeight="1" x14ac:dyDescent="0.2">
      <c r="A115" s="76" t="s">
        <v>64</v>
      </c>
      <c r="B115" s="76">
        <v>4011279</v>
      </c>
      <c r="C115" s="62" t="s">
        <v>382</v>
      </c>
      <c r="D115" s="63" t="s">
        <v>16</v>
      </c>
      <c r="E115" s="175">
        <f>3600*0.4</f>
        <v>1440</v>
      </c>
      <c r="F115" s="64"/>
      <c r="G115" s="64">
        <f t="shared" si="26"/>
        <v>0</v>
      </c>
      <c r="H115" s="65">
        <f t="shared" si="27"/>
        <v>0</v>
      </c>
      <c r="I115" s="66">
        <f t="shared" si="28"/>
        <v>0</v>
      </c>
      <c r="L115" s="67">
        <v>106.1</v>
      </c>
      <c r="R115" s="67">
        <v>97.43</v>
      </c>
    </row>
    <row r="116" spans="1:19" s="67" customFormat="1" ht="24.75" customHeight="1" x14ac:dyDescent="0.2">
      <c r="A116" s="76" t="s">
        <v>65</v>
      </c>
      <c r="B116" s="76">
        <v>4011276</v>
      </c>
      <c r="C116" s="62" t="s">
        <v>97</v>
      </c>
      <c r="D116" s="63" t="s">
        <v>16</v>
      </c>
      <c r="E116" s="175">
        <f>3600*0.15</f>
        <v>540</v>
      </c>
      <c r="F116" s="64"/>
      <c r="G116" s="64">
        <f t="shared" si="26"/>
        <v>0</v>
      </c>
      <c r="H116" s="65">
        <f t="shared" si="27"/>
        <v>0</v>
      </c>
      <c r="I116" s="66">
        <f t="shared" si="28"/>
        <v>0</v>
      </c>
      <c r="L116" s="67">
        <v>124.85</v>
      </c>
      <c r="R116" s="67">
        <v>111.48</v>
      </c>
    </row>
    <row r="117" spans="1:19" s="67" customFormat="1" ht="24.75" customHeight="1" x14ac:dyDescent="0.2">
      <c r="A117" s="76" t="s">
        <v>66</v>
      </c>
      <c r="B117" s="76" t="s">
        <v>384</v>
      </c>
      <c r="C117" s="62" t="s">
        <v>383</v>
      </c>
      <c r="D117" s="63" t="s">
        <v>3</v>
      </c>
      <c r="E117" s="175">
        <v>480</v>
      </c>
      <c r="F117" s="64"/>
      <c r="G117" s="64">
        <f t="shared" si="26"/>
        <v>0</v>
      </c>
      <c r="H117" s="65">
        <f t="shared" si="27"/>
        <v>0</v>
      </c>
      <c r="I117" s="66">
        <f t="shared" si="28"/>
        <v>0</v>
      </c>
      <c r="Q117" s="67" t="str">
        <f>LOWER(C117)</f>
        <v>fresagem de pavimento asfáltico (profundidade até 5,0 cm) - exclusive transporte. af_11/2019 (encaixe pistas)</v>
      </c>
    </row>
    <row r="118" spans="1:19" s="67" customFormat="1" ht="30" customHeight="1" x14ac:dyDescent="0.2">
      <c r="A118" s="76" t="s">
        <v>129</v>
      </c>
      <c r="B118" s="76" t="s">
        <v>334</v>
      </c>
      <c r="C118" s="62" t="s">
        <v>335</v>
      </c>
      <c r="D118" s="63" t="s">
        <v>16</v>
      </c>
      <c r="E118" s="175">
        <f>ROUND(4230*0.05,2)</f>
        <v>211.5</v>
      </c>
      <c r="F118" s="64"/>
      <c r="G118" s="64">
        <f t="shared" si="26"/>
        <v>0</v>
      </c>
      <c r="H118" s="65">
        <f t="shared" si="27"/>
        <v>0</v>
      </c>
      <c r="I118" s="66">
        <f t="shared" si="28"/>
        <v>0</v>
      </c>
      <c r="L118" s="67">
        <v>124.15</v>
      </c>
      <c r="Q118" s="67" t="str">
        <f t="shared" ref="Q118:Q119" si="29">LOWER(C118)</f>
        <v>execução de pavimento com aplicação de concreto asfáltico, camada de rolamento (faixa c) - exclusive carga e transporte. af_11/2019</v>
      </c>
      <c r="R118" s="67">
        <v>1237.53</v>
      </c>
    </row>
    <row r="119" spans="1:19" s="67" customFormat="1" ht="30" customHeight="1" x14ac:dyDescent="0.2">
      <c r="A119" s="76" t="s">
        <v>130</v>
      </c>
      <c r="B119" s="76" t="s">
        <v>388</v>
      </c>
      <c r="C119" s="62" t="s">
        <v>389</v>
      </c>
      <c r="D119" s="63" t="s">
        <v>390</v>
      </c>
      <c r="E119" s="175">
        <f>(E118+E116+E115)*19</f>
        <v>41638.5</v>
      </c>
      <c r="F119" s="64"/>
      <c r="G119" s="64">
        <f t="shared" si="26"/>
        <v>0</v>
      </c>
      <c r="H119" s="65">
        <f t="shared" si="27"/>
        <v>0</v>
      </c>
      <c r="I119" s="66">
        <f t="shared" si="28"/>
        <v>0</v>
      </c>
      <c r="Q119" s="67" t="str">
        <f t="shared" si="29"/>
        <v>transporte com caminhão basculante de 10 m³, em via urbana pavimentada</v>
      </c>
    </row>
    <row r="120" spans="1:19" s="67" customFormat="1" ht="24.75" customHeight="1" x14ac:dyDescent="0.2">
      <c r="A120" s="76" t="s">
        <v>131</v>
      </c>
      <c r="B120" s="76" t="s">
        <v>336</v>
      </c>
      <c r="C120" s="62" t="s">
        <v>337</v>
      </c>
      <c r="D120" s="63" t="s">
        <v>3</v>
      </c>
      <c r="E120" s="175">
        <v>4230</v>
      </c>
      <c r="F120" s="64"/>
      <c r="G120" s="64">
        <f t="shared" si="26"/>
        <v>0</v>
      </c>
      <c r="H120" s="65">
        <f t="shared" si="27"/>
        <v>0</v>
      </c>
      <c r="I120" s="66">
        <f t="shared" si="28"/>
        <v>0</v>
      </c>
      <c r="L120" s="67">
        <v>0.27</v>
      </c>
      <c r="R120" s="67">
        <v>7.75</v>
      </c>
      <c r="S120" s="67">
        <f>R120*0.8149</f>
        <v>6.3154749999999993</v>
      </c>
    </row>
    <row r="121" spans="1:19" s="67" customFormat="1" ht="24.75" customHeight="1" x14ac:dyDescent="0.2">
      <c r="A121" s="76" t="s">
        <v>132</v>
      </c>
      <c r="B121" s="76" t="s">
        <v>338</v>
      </c>
      <c r="C121" s="62" t="s">
        <v>339</v>
      </c>
      <c r="D121" s="63" t="s">
        <v>3</v>
      </c>
      <c r="E121" s="175">
        <f>E120</f>
        <v>4230</v>
      </c>
      <c r="F121" s="64"/>
      <c r="G121" s="64">
        <f t="shared" si="26"/>
        <v>0</v>
      </c>
      <c r="H121" s="65">
        <f t="shared" si="27"/>
        <v>0</v>
      </c>
      <c r="I121" s="66">
        <f t="shared" si="28"/>
        <v>0</v>
      </c>
      <c r="L121" s="67">
        <v>0.23</v>
      </c>
      <c r="R121" s="67">
        <v>2.25</v>
      </c>
      <c r="S121" s="67">
        <f>R121*0.9474</f>
        <v>2.13165</v>
      </c>
    </row>
    <row r="122" spans="1:19" s="67" customFormat="1" ht="38.25" x14ac:dyDescent="0.2">
      <c r="A122" s="76" t="s">
        <v>133</v>
      </c>
      <c r="B122" s="76" t="s">
        <v>385</v>
      </c>
      <c r="C122" s="62" t="s">
        <v>311</v>
      </c>
      <c r="D122" s="63" t="s">
        <v>3</v>
      </c>
      <c r="E122" s="175">
        <f>ROUNDUP(509.04+59.41+158.76+309+807.92+184.32,0)</f>
        <v>2029</v>
      </c>
      <c r="F122" s="64"/>
      <c r="G122" s="64">
        <f t="shared" si="26"/>
        <v>0</v>
      </c>
      <c r="H122" s="65">
        <f t="shared" si="27"/>
        <v>0</v>
      </c>
      <c r="I122" s="66">
        <f t="shared" si="28"/>
        <v>0</v>
      </c>
      <c r="L122" s="67">
        <v>46.24</v>
      </c>
      <c r="R122" s="67">
        <v>80.760000000000005</v>
      </c>
    </row>
    <row r="123" spans="1:19" s="67" customFormat="1" ht="25.5" customHeight="1" x14ac:dyDescent="0.2">
      <c r="A123" s="76" t="s">
        <v>134</v>
      </c>
      <c r="B123" s="76">
        <v>2003850</v>
      </c>
      <c r="C123" s="62" t="s">
        <v>86</v>
      </c>
      <c r="D123" s="63" t="s">
        <v>16</v>
      </c>
      <c r="E123" s="175">
        <f>ROUNDUP(E122*0.06,0)</f>
        <v>122</v>
      </c>
      <c r="F123" s="64"/>
      <c r="G123" s="64">
        <f t="shared" si="26"/>
        <v>0</v>
      </c>
      <c r="H123" s="65">
        <f t="shared" si="27"/>
        <v>0</v>
      </c>
      <c r="I123" s="66">
        <f t="shared" si="28"/>
        <v>0</v>
      </c>
      <c r="L123" s="67">
        <v>86.63</v>
      </c>
      <c r="R123" s="67">
        <v>78.2</v>
      </c>
    </row>
    <row r="124" spans="1:19" s="67" customFormat="1" ht="25.5" customHeight="1" x14ac:dyDescent="0.2">
      <c r="A124" s="76" t="s">
        <v>135</v>
      </c>
      <c r="B124" s="76">
        <v>2003377</v>
      </c>
      <c r="C124" s="62" t="s">
        <v>386</v>
      </c>
      <c r="D124" s="63" t="s">
        <v>17</v>
      </c>
      <c r="E124" s="175">
        <f>ROUNDUP(64.28+98.34+35.4+175.56+181.73+16.82+20.49+19.11+28.22,0)</f>
        <v>640</v>
      </c>
      <c r="F124" s="64"/>
      <c r="G124" s="64">
        <f t="shared" si="26"/>
        <v>0</v>
      </c>
      <c r="H124" s="65">
        <f t="shared" si="27"/>
        <v>0</v>
      </c>
      <c r="I124" s="66">
        <f t="shared" si="28"/>
        <v>0</v>
      </c>
    </row>
    <row r="125" spans="1:19" s="67" customFormat="1" ht="27.75" customHeight="1" x14ac:dyDescent="0.2">
      <c r="A125" s="76" t="s">
        <v>136</v>
      </c>
      <c r="B125" s="76">
        <v>3106121</v>
      </c>
      <c r="C125" s="62" t="s">
        <v>313</v>
      </c>
      <c r="D125" s="63" t="s">
        <v>3</v>
      </c>
      <c r="E125" s="175">
        <f>1500*0.1</f>
        <v>150</v>
      </c>
      <c r="F125" s="64"/>
      <c r="G125" s="64">
        <f t="shared" si="26"/>
        <v>0</v>
      </c>
      <c r="H125" s="65">
        <f t="shared" si="27"/>
        <v>0</v>
      </c>
      <c r="I125" s="66">
        <f t="shared" si="28"/>
        <v>0</v>
      </c>
      <c r="L125" s="67">
        <v>68.78</v>
      </c>
      <c r="R125" s="67">
        <v>82.57</v>
      </c>
    </row>
    <row r="126" spans="1:19" s="67" customFormat="1" ht="38.25" x14ac:dyDescent="0.2">
      <c r="A126" s="76" t="s">
        <v>307</v>
      </c>
      <c r="B126" s="76">
        <v>1107892</v>
      </c>
      <c r="C126" s="62" t="s">
        <v>387</v>
      </c>
      <c r="D126" s="63" t="s">
        <v>16</v>
      </c>
      <c r="E126" s="175">
        <v>8</v>
      </c>
      <c r="F126" s="175"/>
      <c r="G126" s="64">
        <f t="shared" si="26"/>
        <v>0</v>
      </c>
      <c r="H126" s="64">
        <f t="shared" si="26"/>
        <v>0</v>
      </c>
      <c r="I126" s="65">
        <f t="shared" ref="I126" si="30">ROUND(F126*G126,2)</f>
        <v>0</v>
      </c>
      <c r="J126" s="66">
        <f t="shared" ref="J126" si="31">ROUND(F126*H126,2)</f>
        <v>0</v>
      </c>
      <c r="R126" s="67">
        <v>10</v>
      </c>
    </row>
    <row r="127" spans="1:19" s="67" customFormat="1" ht="18.75" customHeight="1" x14ac:dyDescent="0.2">
      <c r="A127" s="76" t="s">
        <v>308</v>
      </c>
      <c r="B127" s="76" t="s">
        <v>333</v>
      </c>
      <c r="C127" s="62" t="s">
        <v>330</v>
      </c>
      <c r="D127" s="63" t="s">
        <v>2</v>
      </c>
      <c r="E127" s="175">
        <f>750/0.4</f>
        <v>1875</v>
      </c>
      <c r="F127" s="64"/>
      <c r="G127" s="64">
        <f t="shared" si="26"/>
        <v>0</v>
      </c>
      <c r="H127" s="65">
        <f>ROUND(E127*F127,2)</f>
        <v>0</v>
      </c>
      <c r="I127" s="66">
        <f>ROUND(E127*G127,2)</f>
        <v>0</v>
      </c>
      <c r="J127" s="67" t="str">
        <f>LOWER(C127)</f>
        <v>piso podotatil de concreto - direcional e alerta, *40 x 40 x 2,5* cm</v>
      </c>
      <c r="L127" s="67">
        <v>24.67</v>
      </c>
      <c r="R127" s="67">
        <v>8.84</v>
      </c>
    </row>
    <row r="128" spans="1:19" s="67" customFormat="1" ht="38.25" x14ac:dyDescent="0.2">
      <c r="A128" s="76" t="s">
        <v>309</v>
      </c>
      <c r="B128" s="76" t="s">
        <v>332</v>
      </c>
      <c r="C128" s="62" t="s">
        <v>331</v>
      </c>
      <c r="D128" s="63" t="s">
        <v>16</v>
      </c>
      <c r="E128" s="175">
        <f>E127*0.4*0.4*0.025</f>
        <v>7.5</v>
      </c>
      <c r="F128" s="64"/>
      <c r="G128" s="64">
        <f t="shared" si="26"/>
        <v>0</v>
      </c>
      <c r="H128" s="65">
        <f>ROUND(E128*F128,2)</f>
        <v>0</v>
      </c>
      <c r="I128" s="66">
        <f>ROUND(E128*G128,2)</f>
        <v>0</v>
      </c>
      <c r="L128" s="67">
        <v>24.67</v>
      </c>
      <c r="R128" s="67">
        <v>526.41999999999996</v>
      </c>
    </row>
    <row r="129" spans="1:18" s="10" customFormat="1" ht="25.5" customHeight="1" x14ac:dyDescent="0.2">
      <c r="A129" s="183">
        <v>6</v>
      </c>
      <c r="B129" s="183"/>
      <c r="C129" s="185" t="s">
        <v>179</v>
      </c>
      <c r="D129" s="185"/>
      <c r="E129" s="186"/>
      <c r="F129" s="187"/>
      <c r="G129" s="188"/>
      <c r="H129" s="189">
        <f>SUBTOTAL(9,H130:H138)</f>
        <v>0</v>
      </c>
      <c r="I129" s="190">
        <f>SUBTOTAL(9,I130:I138)</f>
        <v>0</v>
      </c>
    </row>
    <row r="130" spans="1:18" s="67" customFormat="1" ht="31.5" customHeight="1" x14ac:dyDescent="0.2">
      <c r="A130" s="76" t="s">
        <v>67</v>
      </c>
      <c r="B130" s="76">
        <v>5214010</v>
      </c>
      <c r="C130" s="62" t="s">
        <v>112</v>
      </c>
      <c r="D130" s="63" t="s">
        <v>3</v>
      </c>
      <c r="E130" s="175">
        <f>ROUND(500*0.12*4,2)</f>
        <v>240</v>
      </c>
      <c r="F130" s="64"/>
      <c r="G130" s="64">
        <f t="shared" ref="G130:G138" si="32">ROUND(F130*1.22,2)</f>
        <v>0</v>
      </c>
      <c r="H130" s="65">
        <f t="shared" ref="H130:H138" si="33">ROUND(E130*F130,2)</f>
        <v>0</v>
      </c>
      <c r="I130" s="66">
        <f t="shared" ref="I130:I138" si="34">ROUND(E130*G130,2)</f>
        <v>0</v>
      </c>
      <c r="L130" s="67">
        <v>208</v>
      </c>
      <c r="R130" s="67">
        <v>147.12</v>
      </c>
    </row>
    <row r="131" spans="1:18" s="67" customFormat="1" ht="31.5" customHeight="1" x14ac:dyDescent="0.2">
      <c r="A131" s="76" t="s">
        <v>68</v>
      </c>
      <c r="B131" s="76">
        <v>5214002</v>
      </c>
      <c r="C131" s="62" t="s">
        <v>294</v>
      </c>
      <c r="D131" s="63" t="s">
        <v>3</v>
      </c>
      <c r="E131" s="175">
        <v>100</v>
      </c>
      <c r="F131" s="64"/>
      <c r="G131" s="64">
        <f t="shared" si="32"/>
        <v>0</v>
      </c>
      <c r="H131" s="65">
        <f t="shared" si="33"/>
        <v>0</v>
      </c>
      <c r="I131" s="66">
        <f t="shared" si="34"/>
        <v>0</v>
      </c>
      <c r="L131" s="67">
        <v>22.52</v>
      </c>
      <c r="R131" s="67">
        <v>23.31</v>
      </c>
    </row>
    <row r="132" spans="1:18" s="67" customFormat="1" ht="31.5" customHeight="1" x14ac:dyDescent="0.2">
      <c r="A132" s="76" t="s">
        <v>69</v>
      </c>
      <c r="B132" s="76">
        <v>5213359</v>
      </c>
      <c r="C132" s="62" t="s">
        <v>298</v>
      </c>
      <c r="D132" s="63" t="s">
        <v>2</v>
      </c>
      <c r="E132" s="175">
        <v>200</v>
      </c>
      <c r="F132" s="64"/>
      <c r="G132" s="64">
        <f t="shared" si="32"/>
        <v>0</v>
      </c>
      <c r="H132" s="65">
        <f t="shared" si="33"/>
        <v>0</v>
      </c>
      <c r="I132" s="66">
        <f t="shared" si="34"/>
        <v>0</v>
      </c>
      <c r="L132" s="67">
        <v>16.2</v>
      </c>
      <c r="R132" s="67">
        <v>14.89</v>
      </c>
    </row>
    <row r="133" spans="1:18" s="67" customFormat="1" ht="31.5" customHeight="1" x14ac:dyDescent="0.2">
      <c r="A133" s="76" t="s">
        <v>291</v>
      </c>
      <c r="B133" s="76">
        <v>5213360</v>
      </c>
      <c r="C133" s="62" t="s">
        <v>299</v>
      </c>
      <c r="D133" s="63" t="s">
        <v>2</v>
      </c>
      <c r="E133" s="175">
        <v>50</v>
      </c>
      <c r="F133" s="64"/>
      <c r="G133" s="64">
        <f t="shared" si="32"/>
        <v>0</v>
      </c>
      <c r="H133" s="65">
        <f t="shared" si="33"/>
        <v>0</v>
      </c>
      <c r="I133" s="66">
        <f t="shared" si="34"/>
        <v>0</v>
      </c>
      <c r="L133" s="67">
        <v>18.059999999999999</v>
      </c>
      <c r="R133" s="67">
        <v>16.190000000000001</v>
      </c>
    </row>
    <row r="134" spans="1:18" s="67" customFormat="1" ht="31.5" customHeight="1" x14ac:dyDescent="0.2">
      <c r="A134" s="76" t="s">
        <v>293</v>
      </c>
      <c r="B134" s="76">
        <v>5213361</v>
      </c>
      <c r="C134" s="62" t="s">
        <v>301</v>
      </c>
      <c r="D134" s="63" t="s">
        <v>2</v>
      </c>
      <c r="E134" s="175">
        <v>120</v>
      </c>
      <c r="F134" s="64"/>
      <c r="G134" s="64">
        <f t="shared" si="32"/>
        <v>0</v>
      </c>
      <c r="H134" s="65">
        <f t="shared" si="33"/>
        <v>0</v>
      </c>
      <c r="I134" s="66">
        <f t="shared" si="34"/>
        <v>0</v>
      </c>
      <c r="L134" s="67">
        <v>37.67</v>
      </c>
      <c r="R134" s="67">
        <v>63.28</v>
      </c>
    </row>
    <row r="135" spans="1:18" s="67" customFormat="1" ht="31.5" customHeight="1" x14ac:dyDescent="0.2">
      <c r="A135" s="76" t="s">
        <v>295</v>
      </c>
      <c r="B135" s="76">
        <v>5213362</v>
      </c>
      <c r="C135" s="62" t="s">
        <v>300</v>
      </c>
      <c r="D135" s="63" t="s">
        <v>2</v>
      </c>
      <c r="E135" s="175">
        <v>50</v>
      </c>
      <c r="F135" s="64"/>
      <c r="G135" s="64">
        <f t="shared" si="32"/>
        <v>0</v>
      </c>
      <c r="H135" s="65">
        <f t="shared" si="33"/>
        <v>0</v>
      </c>
      <c r="I135" s="66">
        <f t="shared" si="34"/>
        <v>0</v>
      </c>
      <c r="L135" s="67">
        <v>39.61</v>
      </c>
      <c r="R135" s="67">
        <v>64.180000000000007</v>
      </c>
    </row>
    <row r="136" spans="1:18" s="67" customFormat="1" ht="31.5" customHeight="1" x14ac:dyDescent="0.2">
      <c r="A136" s="76" t="s">
        <v>302</v>
      </c>
      <c r="B136" s="76">
        <v>5213440</v>
      </c>
      <c r="C136" s="62" t="s">
        <v>391</v>
      </c>
      <c r="D136" s="63" t="s">
        <v>356</v>
      </c>
      <c r="E136" s="175">
        <v>5</v>
      </c>
      <c r="F136" s="64"/>
      <c r="G136" s="64">
        <f t="shared" si="32"/>
        <v>0</v>
      </c>
      <c r="H136" s="65">
        <f t="shared" si="33"/>
        <v>0</v>
      </c>
      <c r="I136" s="66">
        <f t="shared" si="34"/>
        <v>0</v>
      </c>
    </row>
    <row r="137" spans="1:18" s="67" customFormat="1" ht="31.5" customHeight="1" x14ac:dyDescent="0.2">
      <c r="A137" s="76" t="s">
        <v>303</v>
      </c>
      <c r="B137" s="76">
        <v>5213444</v>
      </c>
      <c r="C137" s="62" t="s">
        <v>290</v>
      </c>
      <c r="D137" s="63" t="s">
        <v>2</v>
      </c>
      <c r="E137" s="175">
        <v>4</v>
      </c>
      <c r="F137" s="64"/>
      <c r="G137" s="64">
        <f t="shared" si="32"/>
        <v>0</v>
      </c>
      <c r="H137" s="65">
        <f t="shared" si="33"/>
        <v>0</v>
      </c>
      <c r="I137" s="66">
        <f t="shared" si="34"/>
        <v>0</v>
      </c>
      <c r="L137" s="67">
        <v>248.59</v>
      </c>
      <c r="R137" s="67">
        <v>161.47</v>
      </c>
    </row>
    <row r="138" spans="1:18" s="67" customFormat="1" ht="39" thickBot="1" x14ac:dyDescent="0.25">
      <c r="A138" s="85" t="s">
        <v>304</v>
      </c>
      <c r="B138" s="85">
        <v>5213863</v>
      </c>
      <c r="C138" s="86" t="s">
        <v>392</v>
      </c>
      <c r="D138" s="87" t="s">
        <v>2</v>
      </c>
      <c r="E138" s="199">
        <v>9</v>
      </c>
      <c r="F138" s="88"/>
      <c r="G138" s="88">
        <f t="shared" si="32"/>
        <v>0</v>
      </c>
      <c r="H138" s="89">
        <f t="shared" si="33"/>
        <v>0</v>
      </c>
      <c r="I138" s="90">
        <f t="shared" si="34"/>
        <v>0</v>
      </c>
      <c r="L138" s="67">
        <v>206.33</v>
      </c>
      <c r="R138" s="67">
        <v>261.63</v>
      </c>
    </row>
    <row r="139" spans="1:18" ht="13.5" thickTop="1" x14ac:dyDescent="0.2">
      <c r="A139" s="155"/>
      <c r="B139" s="155"/>
      <c r="C139" s="155"/>
      <c r="D139" s="156"/>
      <c r="E139" s="172"/>
      <c r="F139" s="157"/>
      <c r="G139" s="157"/>
      <c r="H139" s="157"/>
      <c r="I139" s="158">
        <f>SUM(E8:E138)</f>
        <v>144236.58000000002</v>
      </c>
    </row>
    <row r="142" spans="1:18" x14ac:dyDescent="0.2">
      <c r="I142" s="1">
        <f>I129+I113+I103+I27+I13+I9</f>
        <v>0</v>
      </c>
    </row>
  </sheetData>
  <mergeCells count="6">
    <mergeCell ref="A6:A7"/>
    <mergeCell ref="B6:B7"/>
    <mergeCell ref="C6:C7"/>
    <mergeCell ref="D6:D7"/>
    <mergeCell ref="E6:E7"/>
    <mergeCell ref="F29:I29"/>
  </mergeCells>
  <printOptions gridLinesSet="0"/>
  <pageMargins left="0.59055118110236227" right="0.98425196850393704" top="0.98425196850393704" bottom="0.55118110236220474" header="0.51181102362204722" footer="0.39370078740157483"/>
  <pageSetup paperSize="9" scale="85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workbookViewId="0">
      <selection activeCell="N29" sqref="N29"/>
    </sheetView>
  </sheetViews>
  <sheetFormatPr defaultRowHeight="12.75" x14ac:dyDescent="0.2"/>
  <cols>
    <col min="1" max="1" width="43" customWidth="1"/>
    <col min="2" max="5" width="10.7109375" customWidth="1"/>
    <col min="6" max="6" width="0" hidden="1" customWidth="1"/>
    <col min="257" max="257" width="43" customWidth="1"/>
    <col min="258" max="261" width="10.7109375" customWidth="1"/>
    <col min="262" max="262" width="0" hidden="1" customWidth="1"/>
    <col min="513" max="513" width="43" customWidth="1"/>
    <col min="514" max="517" width="10.7109375" customWidth="1"/>
    <col min="518" max="518" width="0" hidden="1" customWidth="1"/>
    <col min="769" max="769" width="43" customWidth="1"/>
    <col min="770" max="773" width="10.7109375" customWidth="1"/>
    <col min="774" max="774" width="0" hidden="1" customWidth="1"/>
    <col min="1025" max="1025" width="43" customWidth="1"/>
    <col min="1026" max="1029" width="10.7109375" customWidth="1"/>
    <col min="1030" max="1030" width="0" hidden="1" customWidth="1"/>
    <col min="1281" max="1281" width="43" customWidth="1"/>
    <col min="1282" max="1285" width="10.7109375" customWidth="1"/>
    <col min="1286" max="1286" width="0" hidden="1" customWidth="1"/>
    <col min="1537" max="1537" width="43" customWidth="1"/>
    <col min="1538" max="1541" width="10.7109375" customWidth="1"/>
    <col min="1542" max="1542" width="0" hidden="1" customWidth="1"/>
    <col min="1793" max="1793" width="43" customWidth="1"/>
    <col min="1794" max="1797" width="10.7109375" customWidth="1"/>
    <col min="1798" max="1798" width="0" hidden="1" customWidth="1"/>
    <col min="2049" max="2049" width="43" customWidth="1"/>
    <col min="2050" max="2053" width="10.7109375" customWidth="1"/>
    <col min="2054" max="2054" width="0" hidden="1" customWidth="1"/>
    <col min="2305" max="2305" width="43" customWidth="1"/>
    <col min="2306" max="2309" width="10.7109375" customWidth="1"/>
    <col min="2310" max="2310" width="0" hidden="1" customWidth="1"/>
    <col min="2561" max="2561" width="43" customWidth="1"/>
    <col min="2562" max="2565" width="10.7109375" customWidth="1"/>
    <col min="2566" max="2566" width="0" hidden="1" customWidth="1"/>
    <col min="2817" max="2817" width="43" customWidth="1"/>
    <col min="2818" max="2821" width="10.7109375" customWidth="1"/>
    <col min="2822" max="2822" width="0" hidden="1" customWidth="1"/>
    <col min="3073" max="3073" width="43" customWidth="1"/>
    <col min="3074" max="3077" width="10.7109375" customWidth="1"/>
    <col min="3078" max="3078" width="0" hidden="1" customWidth="1"/>
    <col min="3329" max="3329" width="43" customWidth="1"/>
    <col min="3330" max="3333" width="10.7109375" customWidth="1"/>
    <col min="3334" max="3334" width="0" hidden="1" customWidth="1"/>
    <col min="3585" max="3585" width="43" customWidth="1"/>
    <col min="3586" max="3589" width="10.7109375" customWidth="1"/>
    <col min="3590" max="3590" width="0" hidden="1" customWidth="1"/>
    <col min="3841" max="3841" width="43" customWidth="1"/>
    <col min="3842" max="3845" width="10.7109375" customWidth="1"/>
    <col min="3846" max="3846" width="0" hidden="1" customWidth="1"/>
    <col min="4097" max="4097" width="43" customWidth="1"/>
    <col min="4098" max="4101" width="10.7109375" customWidth="1"/>
    <col min="4102" max="4102" width="0" hidden="1" customWidth="1"/>
    <col min="4353" max="4353" width="43" customWidth="1"/>
    <col min="4354" max="4357" width="10.7109375" customWidth="1"/>
    <col min="4358" max="4358" width="0" hidden="1" customWidth="1"/>
    <col min="4609" max="4609" width="43" customWidth="1"/>
    <col min="4610" max="4613" width="10.7109375" customWidth="1"/>
    <col min="4614" max="4614" width="0" hidden="1" customWidth="1"/>
    <col min="4865" max="4865" width="43" customWidth="1"/>
    <col min="4866" max="4869" width="10.7109375" customWidth="1"/>
    <col min="4870" max="4870" width="0" hidden="1" customWidth="1"/>
    <col min="5121" max="5121" width="43" customWidth="1"/>
    <col min="5122" max="5125" width="10.7109375" customWidth="1"/>
    <col min="5126" max="5126" width="0" hidden="1" customWidth="1"/>
    <col min="5377" max="5377" width="43" customWidth="1"/>
    <col min="5378" max="5381" width="10.7109375" customWidth="1"/>
    <col min="5382" max="5382" width="0" hidden="1" customWidth="1"/>
    <col min="5633" max="5633" width="43" customWidth="1"/>
    <col min="5634" max="5637" width="10.7109375" customWidth="1"/>
    <col min="5638" max="5638" width="0" hidden="1" customWidth="1"/>
    <col min="5889" max="5889" width="43" customWidth="1"/>
    <col min="5890" max="5893" width="10.7109375" customWidth="1"/>
    <col min="5894" max="5894" width="0" hidden="1" customWidth="1"/>
    <col min="6145" max="6145" width="43" customWidth="1"/>
    <col min="6146" max="6149" width="10.7109375" customWidth="1"/>
    <col min="6150" max="6150" width="0" hidden="1" customWidth="1"/>
    <col min="6401" max="6401" width="43" customWidth="1"/>
    <col min="6402" max="6405" width="10.7109375" customWidth="1"/>
    <col min="6406" max="6406" width="0" hidden="1" customWidth="1"/>
    <col min="6657" max="6657" width="43" customWidth="1"/>
    <col min="6658" max="6661" width="10.7109375" customWidth="1"/>
    <col min="6662" max="6662" width="0" hidden="1" customWidth="1"/>
    <col min="6913" max="6913" width="43" customWidth="1"/>
    <col min="6914" max="6917" width="10.7109375" customWidth="1"/>
    <col min="6918" max="6918" width="0" hidden="1" customWidth="1"/>
    <col min="7169" max="7169" width="43" customWidth="1"/>
    <col min="7170" max="7173" width="10.7109375" customWidth="1"/>
    <col min="7174" max="7174" width="0" hidden="1" customWidth="1"/>
    <col min="7425" max="7425" width="43" customWidth="1"/>
    <col min="7426" max="7429" width="10.7109375" customWidth="1"/>
    <col min="7430" max="7430" width="0" hidden="1" customWidth="1"/>
    <col min="7681" max="7681" width="43" customWidth="1"/>
    <col min="7682" max="7685" width="10.7109375" customWidth="1"/>
    <col min="7686" max="7686" width="0" hidden="1" customWidth="1"/>
    <col min="7937" max="7937" width="43" customWidth="1"/>
    <col min="7938" max="7941" width="10.7109375" customWidth="1"/>
    <col min="7942" max="7942" width="0" hidden="1" customWidth="1"/>
    <col min="8193" max="8193" width="43" customWidth="1"/>
    <col min="8194" max="8197" width="10.7109375" customWidth="1"/>
    <col min="8198" max="8198" width="0" hidden="1" customWidth="1"/>
    <col min="8449" max="8449" width="43" customWidth="1"/>
    <col min="8450" max="8453" width="10.7109375" customWidth="1"/>
    <col min="8454" max="8454" width="0" hidden="1" customWidth="1"/>
    <col min="8705" max="8705" width="43" customWidth="1"/>
    <col min="8706" max="8709" width="10.7109375" customWidth="1"/>
    <col min="8710" max="8710" width="0" hidden="1" customWidth="1"/>
    <col min="8961" max="8961" width="43" customWidth="1"/>
    <col min="8962" max="8965" width="10.7109375" customWidth="1"/>
    <col min="8966" max="8966" width="0" hidden="1" customWidth="1"/>
    <col min="9217" max="9217" width="43" customWidth="1"/>
    <col min="9218" max="9221" width="10.7109375" customWidth="1"/>
    <col min="9222" max="9222" width="0" hidden="1" customWidth="1"/>
    <col min="9473" max="9473" width="43" customWidth="1"/>
    <col min="9474" max="9477" width="10.7109375" customWidth="1"/>
    <col min="9478" max="9478" width="0" hidden="1" customWidth="1"/>
    <col min="9729" max="9729" width="43" customWidth="1"/>
    <col min="9730" max="9733" width="10.7109375" customWidth="1"/>
    <col min="9734" max="9734" width="0" hidden="1" customWidth="1"/>
    <col min="9985" max="9985" width="43" customWidth="1"/>
    <col min="9986" max="9989" width="10.7109375" customWidth="1"/>
    <col min="9990" max="9990" width="0" hidden="1" customWidth="1"/>
    <col min="10241" max="10241" width="43" customWidth="1"/>
    <col min="10242" max="10245" width="10.7109375" customWidth="1"/>
    <col min="10246" max="10246" width="0" hidden="1" customWidth="1"/>
    <col min="10497" max="10497" width="43" customWidth="1"/>
    <col min="10498" max="10501" width="10.7109375" customWidth="1"/>
    <col min="10502" max="10502" width="0" hidden="1" customWidth="1"/>
    <col min="10753" max="10753" width="43" customWidth="1"/>
    <col min="10754" max="10757" width="10.7109375" customWidth="1"/>
    <col min="10758" max="10758" width="0" hidden="1" customWidth="1"/>
    <col min="11009" max="11009" width="43" customWidth="1"/>
    <col min="11010" max="11013" width="10.7109375" customWidth="1"/>
    <col min="11014" max="11014" width="0" hidden="1" customWidth="1"/>
    <col min="11265" max="11265" width="43" customWidth="1"/>
    <col min="11266" max="11269" width="10.7109375" customWidth="1"/>
    <col min="11270" max="11270" width="0" hidden="1" customWidth="1"/>
    <col min="11521" max="11521" width="43" customWidth="1"/>
    <col min="11522" max="11525" width="10.7109375" customWidth="1"/>
    <col min="11526" max="11526" width="0" hidden="1" customWidth="1"/>
    <col min="11777" max="11777" width="43" customWidth="1"/>
    <col min="11778" max="11781" width="10.7109375" customWidth="1"/>
    <col min="11782" max="11782" width="0" hidden="1" customWidth="1"/>
    <col min="12033" max="12033" width="43" customWidth="1"/>
    <col min="12034" max="12037" width="10.7109375" customWidth="1"/>
    <col min="12038" max="12038" width="0" hidden="1" customWidth="1"/>
    <col min="12289" max="12289" width="43" customWidth="1"/>
    <col min="12290" max="12293" width="10.7109375" customWidth="1"/>
    <col min="12294" max="12294" width="0" hidden="1" customWidth="1"/>
    <col min="12545" max="12545" width="43" customWidth="1"/>
    <col min="12546" max="12549" width="10.7109375" customWidth="1"/>
    <col min="12550" max="12550" width="0" hidden="1" customWidth="1"/>
    <col min="12801" max="12801" width="43" customWidth="1"/>
    <col min="12802" max="12805" width="10.7109375" customWidth="1"/>
    <col min="12806" max="12806" width="0" hidden="1" customWidth="1"/>
    <col min="13057" max="13057" width="43" customWidth="1"/>
    <col min="13058" max="13061" width="10.7109375" customWidth="1"/>
    <col min="13062" max="13062" width="0" hidden="1" customWidth="1"/>
    <col min="13313" max="13313" width="43" customWidth="1"/>
    <col min="13314" max="13317" width="10.7109375" customWidth="1"/>
    <col min="13318" max="13318" width="0" hidden="1" customWidth="1"/>
    <col min="13569" max="13569" width="43" customWidth="1"/>
    <col min="13570" max="13573" width="10.7109375" customWidth="1"/>
    <col min="13574" max="13574" width="0" hidden="1" customWidth="1"/>
    <col min="13825" max="13825" width="43" customWidth="1"/>
    <col min="13826" max="13829" width="10.7109375" customWidth="1"/>
    <col min="13830" max="13830" width="0" hidden="1" customWidth="1"/>
    <col min="14081" max="14081" width="43" customWidth="1"/>
    <col min="14082" max="14085" width="10.7109375" customWidth="1"/>
    <col min="14086" max="14086" width="0" hidden="1" customWidth="1"/>
    <col min="14337" max="14337" width="43" customWidth="1"/>
    <col min="14338" max="14341" width="10.7109375" customWidth="1"/>
    <col min="14342" max="14342" width="0" hidden="1" customWidth="1"/>
    <col min="14593" max="14593" width="43" customWidth="1"/>
    <col min="14594" max="14597" width="10.7109375" customWidth="1"/>
    <col min="14598" max="14598" width="0" hidden="1" customWidth="1"/>
    <col min="14849" max="14849" width="43" customWidth="1"/>
    <col min="14850" max="14853" width="10.7109375" customWidth="1"/>
    <col min="14854" max="14854" width="0" hidden="1" customWidth="1"/>
    <col min="15105" max="15105" width="43" customWidth="1"/>
    <col min="15106" max="15109" width="10.7109375" customWidth="1"/>
    <col min="15110" max="15110" width="0" hidden="1" customWidth="1"/>
    <col min="15361" max="15361" width="43" customWidth="1"/>
    <col min="15362" max="15365" width="10.7109375" customWidth="1"/>
    <col min="15366" max="15366" width="0" hidden="1" customWidth="1"/>
    <col min="15617" max="15617" width="43" customWidth="1"/>
    <col min="15618" max="15621" width="10.7109375" customWidth="1"/>
    <col min="15622" max="15622" width="0" hidden="1" customWidth="1"/>
    <col min="15873" max="15873" width="43" customWidth="1"/>
    <col min="15874" max="15877" width="10.7109375" customWidth="1"/>
    <col min="15878" max="15878" width="0" hidden="1" customWidth="1"/>
    <col min="16129" max="16129" width="43" customWidth="1"/>
    <col min="16130" max="16133" width="10.7109375" customWidth="1"/>
    <col min="16134" max="16134" width="0" hidden="1" customWidth="1"/>
  </cols>
  <sheetData>
    <row r="1" spans="1:6" x14ac:dyDescent="0.2">
      <c r="A1" s="111" t="s">
        <v>138</v>
      </c>
      <c r="B1" s="112"/>
      <c r="C1" s="112"/>
      <c r="D1" s="112"/>
      <c r="E1" s="113"/>
      <c r="F1" s="114"/>
    </row>
    <row r="2" spans="1:6" s="84" customFormat="1" x14ac:dyDescent="0.2">
      <c r="A2" s="115"/>
      <c r="B2" s="116" t="s">
        <v>139</v>
      </c>
      <c r="C2" s="116"/>
      <c r="D2" s="116"/>
      <c r="E2" s="117"/>
    </row>
    <row r="3" spans="1:6" s="84" customFormat="1" x14ac:dyDescent="0.2">
      <c r="A3" s="115" t="s">
        <v>157</v>
      </c>
      <c r="B3" s="118" t="s">
        <v>140</v>
      </c>
      <c r="C3" s="118" t="s">
        <v>141</v>
      </c>
      <c r="D3" s="118" t="s">
        <v>142</v>
      </c>
      <c r="E3" s="118" t="s">
        <v>143</v>
      </c>
      <c r="F3" s="119" t="s">
        <v>79</v>
      </c>
    </row>
    <row r="4" spans="1:6" x14ac:dyDescent="0.2">
      <c r="A4" s="120" t="s">
        <v>144</v>
      </c>
      <c r="B4" s="121">
        <v>3.7999999999999999E-2</v>
      </c>
      <c r="C4" s="121">
        <v>4.0099999999999997E-2</v>
      </c>
      <c r="D4" s="121">
        <v>4.6699999999999998E-2</v>
      </c>
      <c r="E4" s="122">
        <v>4.0099999999999997E-2</v>
      </c>
      <c r="F4" s="123">
        <f>3.86%</f>
        <v>3.8599999999999995E-2</v>
      </c>
    </row>
    <row r="5" spans="1:6" hidden="1" x14ac:dyDescent="0.2">
      <c r="A5" s="120" t="s">
        <v>145</v>
      </c>
      <c r="B5" s="121">
        <v>1.9800000000000002E-2</v>
      </c>
      <c r="C5" s="121">
        <v>6.9900000000000004E-2</v>
      </c>
      <c r="D5" s="121">
        <v>0.10680000000000001</v>
      </c>
      <c r="E5" s="122"/>
      <c r="F5" s="123">
        <v>3.6799999999999999E-2</v>
      </c>
    </row>
    <row r="6" spans="1:6" x14ac:dyDescent="0.2">
      <c r="A6" s="120" t="s">
        <v>146</v>
      </c>
      <c r="B6" s="121">
        <v>3.2000000000000002E-3</v>
      </c>
      <c r="C6" s="121">
        <v>4.0000000000000001E-3</v>
      </c>
      <c r="D6" s="121">
        <v>7.4000000000000003E-3</v>
      </c>
      <c r="E6" s="122">
        <v>4.0000000000000001E-3</v>
      </c>
      <c r="F6" s="123">
        <v>3.2000000000000002E-3</v>
      </c>
    </row>
    <row r="7" spans="1:6" x14ac:dyDescent="0.2">
      <c r="A7" s="120" t="s">
        <v>147</v>
      </c>
      <c r="B7" s="121">
        <v>5.0000000000000001E-3</v>
      </c>
      <c r="C7" s="121">
        <v>5.5999999999999999E-3</v>
      </c>
      <c r="D7" s="121">
        <v>9.7000000000000003E-3</v>
      </c>
      <c r="E7" s="122">
        <v>5.5999999999999999E-3</v>
      </c>
      <c r="F7" s="123">
        <v>5.0000000000000001E-3</v>
      </c>
    </row>
    <row r="8" spans="1:6" x14ac:dyDescent="0.2">
      <c r="A8" s="120" t="s">
        <v>148</v>
      </c>
      <c r="B8" s="121">
        <v>1.0200000000000001E-2</v>
      </c>
      <c r="C8" s="121">
        <v>1.11E-2</v>
      </c>
      <c r="D8" s="121">
        <v>1.21E-2</v>
      </c>
      <c r="E8" s="122">
        <v>1.11E-2</v>
      </c>
      <c r="F8" s="123">
        <v>1.66E-2</v>
      </c>
    </row>
    <row r="9" spans="1:6" x14ac:dyDescent="0.2">
      <c r="A9" s="120" t="s">
        <v>149</v>
      </c>
      <c r="B9" s="121">
        <v>6.6400000000000001E-2</v>
      </c>
      <c r="C9" s="121">
        <v>7.2999999999999995E-2</v>
      </c>
      <c r="D9" s="121">
        <v>8.6900000000000005E-2</v>
      </c>
      <c r="E9" s="122">
        <v>7.2999999999999995E-2</v>
      </c>
      <c r="F9" s="123">
        <v>9.3599999999999989E-2</v>
      </c>
    </row>
    <row r="10" spans="1:6" x14ac:dyDescent="0.2">
      <c r="A10" s="124" t="s">
        <v>150</v>
      </c>
      <c r="B10" s="125"/>
      <c r="C10" s="125"/>
      <c r="D10" s="126"/>
      <c r="E10" s="122">
        <v>3.6499999999999998E-2</v>
      </c>
      <c r="F10" s="123">
        <v>3.6499999999999998E-2</v>
      </c>
    </row>
    <row r="11" spans="1:6" x14ac:dyDescent="0.2">
      <c r="A11" s="124" t="s">
        <v>151</v>
      </c>
      <c r="B11" s="125"/>
      <c r="C11" s="125"/>
      <c r="D11" s="126"/>
      <c r="E11" s="122">
        <v>0.03</v>
      </c>
      <c r="F11" s="123">
        <v>2.5000000000000001E-2</v>
      </c>
    </row>
    <row r="12" spans="1:6" hidden="1" x14ac:dyDescent="0.2">
      <c r="A12" s="124" t="s">
        <v>152</v>
      </c>
      <c r="B12" s="125"/>
      <c r="C12" s="125"/>
      <c r="D12" s="126"/>
      <c r="E12" s="127">
        <v>4.4999999999999998E-2</v>
      </c>
      <c r="F12" s="123">
        <v>0.02</v>
      </c>
    </row>
    <row r="14" spans="1:6" x14ac:dyDescent="0.2">
      <c r="A14" s="124" t="s">
        <v>158</v>
      </c>
      <c r="B14" s="125"/>
      <c r="C14" s="125"/>
      <c r="D14" s="125"/>
      <c r="E14" s="128">
        <f>ROUND((1+$E$4+$E$6+$E$7)*(1+$E$8)*(1+$E$9)/(1-$E$10-$E$11)-1,4)</f>
        <v>0.22</v>
      </c>
    </row>
    <row r="15" spans="1:6" hidden="1" x14ac:dyDescent="0.2">
      <c r="A15" s="124" t="s">
        <v>159</v>
      </c>
      <c r="B15" s="125"/>
      <c r="C15" s="125"/>
      <c r="D15" s="125"/>
      <c r="E15" s="128">
        <f>ROUND((1+$E$4+$E$6+$E$7)*(1+$E$8)*(1+$E$9)/(1-$E$10-$E$11-$E$12)-1,4)</f>
        <v>0.28170000000000001</v>
      </c>
      <c r="F15" s="129">
        <f>((1+F$4+F$6+F$7)*(1+F$8)*(1+F$9)/(1-F$10-F$11-F$12)-1)</f>
        <v>0.26704826997060427</v>
      </c>
    </row>
    <row r="16" spans="1:6" x14ac:dyDescent="0.2">
      <c r="A16" s="29"/>
      <c r="C16" s="129"/>
      <c r="D16" s="129"/>
      <c r="E16" s="129"/>
    </row>
    <row r="17" spans="1:5" x14ac:dyDescent="0.2">
      <c r="A17" s="29"/>
      <c r="C17" s="129"/>
      <c r="D17" s="129"/>
      <c r="E17" s="130"/>
    </row>
    <row r="18" spans="1:5" x14ac:dyDescent="0.2">
      <c r="A18" s="29" t="s">
        <v>153</v>
      </c>
      <c r="C18" s="129"/>
    </row>
    <row r="19" spans="1:5" x14ac:dyDescent="0.2">
      <c r="A19" s="29" t="s">
        <v>161</v>
      </c>
      <c r="B19" s="29" t="s">
        <v>154</v>
      </c>
      <c r="C19" s="29"/>
    </row>
    <row r="20" spans="1:5" hidden="1" x14ac:dyDescent="0.2">
      <c r="A20" s="29" t="s">
        <v>162</v>
      </c>
      <c r="B20" s="29" t="s">
        <v>155</v>
      </c>
      <c r="C20" s="29"/>
    </row>
    <row r="21" spans="1:5" x14ac:dyDescent="0.2">
      <c r="C21" s="129"/>
    </row>
    <row r="22" spans="1:5" x14ac:dyDescent="0.2">
      <c r="A22" t="s">
        <v>156</v>
      </c>
      <c r="C22" s="129"/>
    </row>
    <row r="23" spans="1:5" ht="25.5" customHeight="1" x14ac:dyDescent="0.2">
      <c r="A23" s="213" t="s">
        <v>163</v>
      </c>
      <c r="B23" s="214"/>
      <c r="C23" s="214"/>
      <c r="D23" s="214"/>
      <c r="E23" s="214"/>
    </row>
    <row r="24" spans="1:5" ht="25.5" customHeight="1" x14ac:dyDescent="0.2">
      <c r="A24" s="213" t="s">
        <v>164</v>
      </c>
      <c r="B24" s="214"/>
      <c r="C24" s="214"/>
      <c r="D24" s="214"/>
      <c r="E24" s="214"/>
    </row>
    <row r="27" spans="1:5" ht="25.5" customHeight="1" x14ac:dyDescent="0.2">
      <c r="A27" s="215" t="s">
        <v>160</v>
      </c>
      <c r="B27" s="216"/>
      <c r="C27" s="216"/>
      <c r="D27" s="216"/>
      <c r="E27" s="217"/>
    </row>
  </sheetData>
  <mergeCells count="3">
    <mergeCell ref="A23:E23"/>
    <mergeCell ref="A24:E24"/>
    <mergeCell ref="A27:E27"/>
  </mergeCells>
  <pageMargins left="0.98425196850393704" right="0.59055118110236227" top="0.98425196850393704" bottom="0.98425196850393704" header="0.51181102362204722" footer="0.51181102362204722"/>
  <pageSetup paperSize="9" orientation="portrait" horizontalDpi="1200" verticalDpi="1200" r:id="rId1"/>
  <headerFooter>
    <oddFooter>&amp;L&amp;6&amp;Z&amp;F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view="pageBreakPreview" topLeftCell="A7" zoomScale="80" zoomScaleNormal="100" zoomScaleSheetLayoutView="80" workbookViewId="0">
      <selection activeCell="H17" sqref="H17"/>
    </sheetView>
  </sheetViews>
  <sheetFormatPr defaultColWidth="9.140625" defaultRowHeight="24.95" customHeight="1" x14ac:dyDescent="0.2"/>
  <cols>
    <col min="1" max="1" width="5.7109375" style="2" customWidth="1"/>
    <col min="2" max="2" width="25.7109375" style="2" customWidth="1"/>
    <col min="3" max="3" width="14.7109375" style="2" customWidth="1"/>
    <col min="4" max="4" width="2.7109375" style="2" customWidth="1"/>
    <col min="5" max="5" width="12.7109375" style="2" customWidth="1"/>
    <col min="6" max="14" width="13.7109375" style="2" customWidth="1"/>
    <col min="15" max="15" width="14.140625" style="2" customWidth="1"/>
    <col min="16" max="16" width="17.5703125" style="2" customWidth="1"/>
    <col min="17" max="17" width="16.28515625" style="2" bestFit="1" customWidth="1"/>
    <col min="18" max="18" width="13.28515625" style="2" bestFit="1" customWidth="1"/>
    <col min="19" max="20" width="8.42578125" style="2" customWidth="1"/>
    <col min="21" max="16384" width="9.140625" style="2"/>
  </cols>
  <sheetData>
    <row r="1" spans="1:18" s="37" customFormat="1" ht="30" customHeight="1" thickTop="1" thickBot="1" x14ac:dyDescent="0.25">
      <c r="A1" s="35"/>
      <c r="B1" s="35"/>
      <c r="C1" s="35"/>
      <c r="D1" s="35"/>
      <c r="E1" s="35" t="s">
        <v>41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8" s="41" customFormat="1" ht="20.100000000000001" customHeight="1" thickTop="1" x14ac:dyDescent="0.2">
      <c r="A2" s="92" t="s">
        <v>169</v>
      </c>
      <c r="B2" s="38"/>
      <c r="C2" s="39"/>
      <c r="D2" s="39"/>
      <c r="E2" s="40"/>
      <c r="F2" s="40"/>
      <c r="G2" s="40"/>
      <c r="H2" s="38"/>
      <c r="I2" s="40"/>
      <c r="J2" s="40"/>
      <c r="K2" s="40"/>
      <c r="L2" s="40"/>
      <c r="M2" s="40"/>
      <c r="N2" s="40"/>
      <c r="O2" s="106" t="s">
        <v>116</v>
      </c>
      <c r="P2" s="106" t="s">
        <v>371</v>
      </c>
    </row>
    <row r="3" spans="1:18" s="41" customFormat="1" ht="19.5" customHeight="1" x14ac:dyDescent="0.2">
      <c r="A3" s="98" t="s">
        <v>170</v>
      </c>
      <c r="B3" s="42"/>
      <c r="C3" s="27"/>
      <c r="D3" s="27"/>
      <c r="H3" s="42"/>
      <c r="I3" s="75"/>
      <c r="J3" s="75"/>
      <c r="K3" s="75"/>
      <c r="L3" s="75"/>
      <c r="M3" s="75"/>
      <c r="N3" s="75"/>
      <c r="O3" s="106" t="s">
        <v>117</v>
      </c>
      <c r="P3" s="106" t="s">
        <v>118</v>
      </c>
      <c r="Q3" s="75"/>
    </row>
    <row r="4" spans="1:18" s="41" customFormat="1" ht="20.100000000000001" customHeight="1" x14ac:dyDescent="0.2">
      <c r="A4" s="98" t="s">
        <v>227</v>
      </c>
      <c r="B4" s="43"/>
      <c r="C4" s="27"/>
      <c r="D4" s="27"/>
      <c r="I4" s="42"/>
      <c r="J4" s="42"/>
      <c r="K4" s="42"/>
      <c r="L4" s="42"/>
      <c r="M4" s="42"/>
      <c r="N4" s="42"/>
      <c r="O4" s="95"/>
      <c r="P4" s="106" t="s">
        <v>75</v>
      </c>
      <c r="Q4" s="42"/>
    </row>
    <row r="5" spans="1:18" s="41" customFormat="1" ht="20.100000000000001" customHeight="1" x14ac:dyDescent="0.2">
      <c r="A5" s="103" t="s">
        <v>296</v>
      </c>
      <c r="B5" s="44"/>
      <c r="C5" s="45"/>
      <c r="D5" s="45"/>
      <c r="E5" s="44"/>
      <c r="F5" s="44"/>
      <c r="G5" s="44"/>
      <c r="H5" s="44"/>
      <c r="I5" s="44"/>
      <c r="J5" s="44"/>
      <c r="K5" s="44"/>
      <c r="L5" s="44"/>
      <c r="M5" s="44"/>
      <c r="N5" s="44"/>
      <c r="O5" s="159">
        <f>LDI!$E$14</f>
        <v>0.22</v>
      </c>
      <c r="P5" s="107">
        <v>0.14019999999999999</v>
      </c>
    </row>
    <row r="6" spans="1:18" ht="25.5" customHeight="1" x14ac:dyDescent="0.2">
      <c r="A6" s="218" t="s">
        <v>23</v>
      </c>
      <c r="B6" s="219"/>
      <c r="C6" s="222" t="s">
        <v>78</v>
      </c>
      <c r="D6" s="46"/>
      <c r="E6" s="47" t="s">
        <v>8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8" ht="25.5" customHeight="1" x14ac:dyDescent="0.2">
      <c r="A7" s="220"/>
      <c r="B7" s="221"/>
      <c r="C7" s="223"/>
      <c r="D7" s="48" t="s">
        <v>30</v>
      </c>
      <c r="E7" s="48" t="s">
        <v>31</v>
      </c>
      <c r="F7" s="48" t="s">
        <v>32</v>
      </c>
      <c r="G7" s="48" t="s">
        <v>33</v>
      </c>
      <c r="H7" s="48" t="s">
        <v>34</v>
      </c>
      <c r="I7" s="48" t="s">
        <v>35</v>
      </c>
      <c r="J7" s="48" t="s">
        <v>36</v>
      </c>
      <c r="K7" s="48" t="s">
        <v>42</v>
      </c>
      <c r="L7" s="48" t="s">
        <v>43</v>
      </c>
      <c r="M7" s="48" t="s">
        <v>44</v>
      </c>
      <c r="N7" s="48" t="s">
        <v>45</v>
      </c>
      <c r="O7" s="48" t="s">
        <v>46</v>
      </c>
      <c r="P7" s="77" t="s">
        <v>47</v>
      </c>
    </row>
    <row r="8" spans="1:18" ht="70.5" customHeight="1" x14ac:dyDescent="0.2">
      <c r="A8" s="49">
        <f>RE!A7</f>
        <v>1</v>
      </c>
      <c r="B8" s="50" t="str">
        <f>RE!B7</f>
        <v>ADM. LOCAL, CANTEIRO E MOBILIZAÇÃO</v>
      </c>
      <c r="C8" s="51">
        <f>RE!D7</f>
        <v>555113.91</v>
      </c>
      <c r="D8" s="52"/>
      <c r="E8" s="153">
        <f>$C8/12</f>
        <v>46259.4925</v>
      </c>
      <c r="F8" s="153">
        <f t="shared" ref="F8:P8" si="0">$C8/12</f>
        <v>46259.4925</v>
      </c>
      <c r="G8" s="153">
        <f t="shared" si="0"/>
        <v>46259.4925</v>
      </c>
      <c r="H8" s="153">
        <f t="shared" si="0"/>
        <v>46259.4925</v>
      </c>
      <c r="I8" s="153">
        <f t="shared" si="0"/>
        <v>46259.4925</v>
      </c>
      <c r="J8" s="153">
        <f t="shared" si="0"/>
        <v>46259.4925</v>
      </c>
      <c r="K8" s="153">
        <f t="shared" si="0"/>
        <v>46259.4925</v>
      </c>
      <c r="L8" s="153">
        <f t="shared" si="0"/>
        <v>46259.4925</v>
      </c>
      <c r="M8" s="153">
        <f t="shared" si="0"/>
        <v>46259.4925</v>
      </c>
      <c r="N8" s="153">
        <f t="shared" si="0"/>
        <v>46259.4925</v>
      </c>
      <c r="O8" s="153">
        <f t="shared" si="0"/>
        <v>46259.4925</v>
      </c>
      <c r="P8" s="153">
        <f t="shared" si="0"/>
        <v>46259.4925</v>
      </c>
      <c r="Q8" s="53">
        <f t="shared" ref="Q8:Q13" si="1">SUM(E8:P8)</f>
        <v>555113.91</v>
      </c>
      <c r="R8" s="2" t="b">
        <f t="shared" ref="R8:R13" si="2">IF(C8=Q8,TRUE,FALSE)</f>
        <v>1</v>
      </c>
    </row>
    <row r="9" spans="1:18" ht="70.5" customHeight="1" x14ac:dyDescent="0.2">
      <c r="A9" s="49">
        <f>RE!A8</f>
        <v>2</v>
      </c>
      <c r="B9" s="50" t="str">
        <f>RE!B8</f>
        <v>SERVIÇOS PRELIMINARES</v>
      </c>
      <c r="C9" s="51">
        <f>RE!D8</f>
        <v>424541.24000000005</v>
      </c>
      <c r="D9" s="52"/>
      <c r="E9" s="153">
        <f>$C9/2</f>
        <v>212270.62000000002</v>
      </c>
      <c r="F9" s="153">
        <f>$C9/2</f>
        <v>212270.62000000002</v>
      </c>
      <c r="G9" s="56"/>
      <c r="H9" s="56"/>
      <c r="I9" s="56"/>
      <c r="J9" s="56"/>
      <c r="K9" s="56"/>
      <c r="L9" s="56"/>
      <c r="M9" s="56"/>
      <c r="N9" s="56"/>
      <c r="O9" s="56"/>
      <c r="P9" s="56"/>
      <c r="Q9" s="53">
        <f t="shared" si="1"/>
        <v>424541.24000000005</v>
      </c>
      <c r="R9" s="2" t="b">
        <f t="shared" si="2"/>
        <v>1</v>
      </c>
    </row>
    <row r="10" spans="1:18" ht="70.5" customHeight="1" x14ac:dyDescent="0.2">
      <c r="A10" s="49">
        <f>RE!A9</f>
        <v>3</v>
      </c>
      <c r="B10" s="50" t="str">
        <f>RE!B9</f>
        <v>PONTE RUA ADOLFO BATSCHAUER (81,3 m x 15 m)</v>
      </c>
      <c r="C10" s="51">
        <f>O!I27</f>
        <v>2043752.4099999995</v>
      </c>
      <c r="D10" s="52"/>
      <c r="E10" s="153">
        <f>$C10*15/360</f>
        <v>85156.350416666639</v>
      </c>
      <c r="F10" s="153">
        <f>$C10*15/360</f>
        <v>85156.350416666639</v>
      </c>
      <c r="G10" s="153">
        <f>$C10*35/360</f>
        <v>198698.15097222215</v>
      </c>
      <c r="H10" s="153">
        <f t="shared" ref="H10:O10" si="3">$C10*35/360</f>
        <v>198698.15097222215</v>
      </c>
      <c r="I10" s="153">
        <f t="shared" si="3"/>
        <v>198698.15097222215</v>
      </c>
      <c r="J10" s="153">
        <f t="shared" si="3"/>
        <v>198698.15097222215</v>
      </c>
      <c r="K10" s="153">
        <f t="shared" si="3"/>
        <v>198698.15097222215</v>
      </c>
      <c r="L10" s="153">
        <f t="shared" si="3"/>
        <v>198698.15097222215</v>
      </c>
      <c r="M10" s="153">
        <f t="shared" si="3"/>
        <v>198698.15097222215</v>
      </c>
      <c r="N10" s="153">
        <f t="shared" si="3"/>
        <v>198698.15097222215</v>
      </c>
      <c r="O10" s="153">
        <f t="shared" si="3"/>
        <v>198698.15097222215</v>
      </c>
      <c r="P10" s="153">
        <f>$C10*15/360</f>
        <v>85156.350416666639</v>
      </c>
      <c r="Q10" s="53">
        <f>SUM(E10:P10)</f>
        <v>2043752.4099999997</v>
      </c>
      <c r="R10" s="2" t="b">
        <f t="shared" si="2"/>
        <v>1</v>
      </c>
    </row>
    <row r="11" spans="1:18" ht="70.5" customHeight="1" x14ac:dyDescent="0.2">
      <c r="A11" s="49">
        <f>RE!A14</f>
        <v>4</v>
      </c>
      <c r="B11" s="50" t="str">
        <f>RE!B14</f>
        <v>DRENAGEM</v>
      </c>
      <c r="C11" s="51">
        <f>RE!D14</f>
        <v>120584.54000000001</v>
      </c>
      <c r="D11" s="52"/>
      <c r="E11" s="153">
        <f>$C11/4</f>
        <v>30146.135000000002</v>
      </c>
      <c r="F11" s="153">
        <f t="shared" ref="F11:H11" si="4">$C11/4</f>
        <v>30146.135000000002</v>
      </c>
      <c r="G11" s="153">
        <f t="shared" si="4"/>
        <v>30146.135000000002</v>
      </c>
      <c r="H11" s="153">
        <f t="shared" si="4"/>
        <v>30146.135000000002</v>
      </c>
      <c r="I11" s="56"/>
      <c r="J11" s="56"/>
      <c r="K11" s="56"/>
      <c r="L11" s="56"/>
      <c r="M11" s="56"/>
      <c r="N11" s="56"/>
      <c r="O11" s="56"/>
      <c r="P11" s="56"/>
      <c r="Q11" s="53">
        <f t="shared" ref="Q11" si="5">SUM(E11:P11)</f>
        <v>120584.54000000001</v>
      </c>
      <c r="R11" s="2" t="b">
        <f t="shared" ref="R11" si="6">IF(C11=Q11,TRUE,FALSE)</f>
        <v>1</v>
      </c>
    </row>
    <row r="12" spans="1:18" ht="70.5" customHeight="1" x14ac:dyDescent="0.2">
      <c r="A12" s="49">
        <f>RE!A15</f>
        <v>5</v>
      </c>
      <c r="B12" s="50" t="str">
        <f>RE!B15</f>
        <v>PAVIMENTAÇÃO E OBRAS COMPLEMENTARES</v>
      </c>
      <c r="C12" s="51">
        <f>RE!D15</f>
        <v>1508524.1</v>
      </c>
      <c r="D12" s="52"/>
      <c r="E12" s="56"/>
      <c r="F12" s="56"/>
      <c r="G12" s="56"/>
      <c r="H12" s="56"/>
      <c r="I12" s="56"/>
      <c r="J12" s="56"/>
      <c r="K12" s="153">
        <f>$C12/6</f>
        <v>251420.68333333335</v>
      </c>
      <c r="L12" s="153">
        <f t="shared" ref="L12:P12" si="7">$C12/6</f>
        <v>251420.68333333335</v>
      </c>
      <c r="M12" s="153">
        <f t="shared" si="7"/>
        <v>251420.68333333335</v>
      </c>
      <c r="N12" s="153">
        <f t="shared" si="7"/>
        <v>251420.68333333335</v>
      </c>
      <c r="O12" s="153">
        <f t="shared" si="7"/>
        <v>251420.68333333335</v>
      </c>
      <c r="P12" s="153">
        <f t="shared" si="7"/>
        <v>251420.68333333335</v>
      </c>
      <c r="Q12" s="53">
        <f t="shared" si="1"/>
        <v>1508524.1</v>
      </c>
      <c r="R12" s="2" t="b">
        <f t="shared" si="2"/>
        <v>1</v>
      </c>
    </row>
    <row r="13" spans="1:18" ht="70.5" customHeight="1" x14ac:dyDescent="0.2">
      <c r="A13" s="49">
        <f>RE!A16</f>
        <v>6</v>
      </c>
      <c r="B13" s="50" t="str">
        <f>RE!B16</f>
        <v>SINALIZAÇÃO</v>
      </c>
      <c r="C13" s="51">
        <f>RE!D16</f>
        <v>98266.889999999985</v>
      </c>
      <c r="D13" s="52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153">
        <f>$C13/2</f>
        <v>49133.444999999992</v>
      </c>
      <c r="P13" s="153">
        <f>$C13/2</f>
        <v>49133.444999999992</v>
      </c>
      <c r="Q13" s="53">
        <f t="shared" si="1"/>
        <v>98266.889999999985</v>
      </c>
      <c r="R13" s="2" t="b">
        <f t="shared" si="2"/>
        <v>1</v>
      </c>
    </row>
    <row r="14" spans="1:18" s="28" customFormat="1" ht="70.5" customHeight="1" x14ac:dyDescent="0.2">
      <c r="A14" s="54" t="s">
        <v>9</v>
      </c>
      <c r="B14" s="54"/>
      <c r="C14" s="55"/>
      <c r="D14" s="52"/>
      <c r="E14" s="56">
        <f>SUM(E8:E13)</f>
        <v>373832.59791666665</v>
      </c>
      <c r="F14" s="56">
        <f>SUM(F8:F13)</f>
        <v>373832.59791666665</v>
      </c>
      <c r="G14" s="56">
        <f t="shared" ref="G14:P14" si="8">SUM(G8:G13)</f>
        <v>275103.77847222215</v>
      </c>
      <c r="H14" s="56">
        <f t="shared" si="8"/>
        <v>275103.77847222215</v>
      </c>
      <c r="I14" s="56">
        <f t="shared" si="8"/>
        <v>244957.64347222215</v>
      </c>
      <c r="J14" s="56">
        <f t="shared" si="8"/>
        <v>244957.64347222215</v>
      </c>
      <c r="K14" s="56">
        <f t="shared" si="8"/>
        <v>496378.32680555549</v>
      </c>
      <c r="L14" s="56">
        <f t="shared" si="8"/>
        <v>496378.32680555549</v>
      </c>
      <c r="M14" s="56">
        <f t="shared" si="8"/>
        <v>496378.32680555549</v>
      </c>
      <c r="N14" s="56">
        <f t="shared" si="8"/>
        <v>496378.32680555549</v>
      </c>
      <c r="O14" s="56">
        <f t="shared" si="8"/>
        <v>545511.77180555544</v>
      </c>
      <c r="P14" s="56">
        <f t="shared" si="8"/>
        <v>431969.97125</v>
      </c>
      <c r="Q14" s="57"/>
    </row>
    <row r="15" spans="1:18" s="28" customFormat="1" ht="70.5" customHeight="1" thickBot="1" x14ac:dyDescent="0.25">
      <c r="A15" s="58" t="s">
        <v>22</v>
      </c>
      <c r="B15" s="58"/>
      <c r="C15" s="59"/>
      <c r="D15" s="60"/>
      <c r="E15" s="61">
        <f>E14</f>
        <v>373832.59791666665</v>
      </c>
      <c r="F15" s="61">
        <f>F14+E15</f>
        <v>747665.1958333333</v>
      </c>
      <c r="G15" s="61">
        <f t="shared" ref="G15:P15" si="9">G14+F15</f>
        <v>1022768.9743055555</v>
      </c>
      <c r="H15" s="61">
        <f t="shared" si="9"/>
        <v>1297872.7527777776</v>
      </c>
      <c r="I15" s="61">
        <f t="shared" si="9"/>
        <v>1542830.3962499998</v>
      </c>
      <c r="J15" s="61">
        <f t="shared" si="9"/>
        <v>1787788.0397222219</v>
      </c>
      <c r="K15" s="61">
        <f t="shared" si="9"/>
        <v>2284166.3665277772</v>
      </c>
      <c r="L15" s="61">
        <f t="shared" si="9"/>
        <v>2780544.6933333324</v>
      </c>
      <c r="M15" s="61">
        <f t="shared" si="9"/>
        <v>3276923.0201388877</v>
      </c>
      <c r="N15" s="61">
        <f t="shared" si="9"/>
        <v>3773301.346944443</v>
      </c>
      <c r="O15" s="61">
        <f t="shared" si="9"/>
        <v>4318813.1187499985</v>
      </c>
      <c r="P15" s="61">
        <f t="shared" si="9"/>
        <v>4750783.0899999989</v>
      </c>
    </row>
    <row r="16" spans="1:18" ht="24.95" customHeight="1" thickTop="1" x14ac:dyDescent="0.2"/>
  </sheetData>
  <mergeCells count="2">
    <mergeCell ref="A6:B7"/>
    <mergeCell ref="C6:C7"/>
  </mergeCells>
  <phoneticPr fontId="0" type="noConversion"/>
  <pageMargins left="0.59055118110236227" right="0.98425196850393704" top="0.98425196850393704" bottom="0.59055118110236227" header="0.51181102362204722" footer="0.39370078740157483"/>
  <pageSetup paperSize="9" scale="60" fitToHeight="100" orientation="landscape" r:id="rId1"/>
  <headerFooter>
    <oddFooter>&amp;L&amp;6&amp;Z&amp;F&amp;A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40"/>
  <sheetViews>
    <sheetView showGridLines="0" showZeros="0" view="pageBreakPreview" topLeftCell="A4" zoomScaleNormal="75" zoomScaleSheetLayoutView="100" workbookViewId="0">
      <selection activeCell="K17" sqref="K17"/>
    </sheetView>
  </sheetViews>
  <sheetFormatPr defaultColWidth="14.42578125" defaultRowHeight="12.75" x14ac:dyDescent="0.2"/>
  <cols>
    <col min="1" max="1" width="7.7109375" style="14" customWidth="1"/>
    <col min="2" max="2" width="12.7109375" style="14" customWidth="1"/>
    <col min="3" max="3" width="60.28515625" style="14" customWidth="1"/>
    <col min="4" max="4" width="6.28515625" style="3" bestFit="1" customWidth="1"/>
    <col min="5" max="5" width="10.7109375" style="173" bestFit="1" customWidth="1"/>
    <col min="6" max="7" width="12.7109375" style="1" customWidth="1"/>
    <col min="8" max="8" width="15.85546875" style="1" customWidth="1"/>
    <col min="9" max="9" width="16" style="1" customWidth="1"/>
    <col min="10" max="16384" width="14.42578125" style="1"/>
  </cols>
  <sheetData>
    <row r="1" spans="1:9" s="8" customFormat="1" ht="17.25" thickTop="1" thickBot="1" x14ac:dyDescent="0.25">
      <c r="A1" s="15" t="s">
        <v>12</v>
      </c>
      <c r="B1" s="15"/>
      <c r="C1" s="4"/>
      <c r="D1" s="4"/>
      <c r="E1" s="161"/>
      <c r="F1" s="4"/>
      <c r="G1" s="4"/>
      <c r="H1" s="4"/>
      <c r="I1" s="4"/>
    </row>
    <row r="2" spans="1:9" s="2" customFormat="1" ht="13.5" thickTop="1" x14ac:dyDescent="0.2">
      <c r="A2" s="92" t="s">
        <v>169</v>
      </c>
      <c r="B2" s="92"/>
      <c r="C2" s="93"/>
      <c r="D2" s="94"/>
      <c r="E2" s="162"/>
      <c r="F2" s="96"/>
      <c r="G2" s="97"/>
      <c r="H2" s="106" t="s">
        <v>116</v>
      </c>
      <c r="I2" s="106" t="s">
        <v>297</v>
      </c>
    </row>
    <row r="3" spans="1:9" s="2" customFormat="1" x14ac:dyDescent="0.2">
      <c r="A3" s="98" t="s">
        <v>170</v>
      </c>
      <c r="B3" s="98"/>
      <c r="C3" s="99"/>
      <c r="D3" s="100"/>
      <c r="E3" s="163"/>
      <c r="F3" s="101"/>
      <c r="G3" s="102"/>
      <c r="H3" s="106" t="s">
        <v>117</v>
      </c>
      <c r="I3" s="106" t="s">
        <v>118</v>
      </c>
    </row>
    <row r="4" spans="1:9" s="2" customFormat="1" x14ac:dyDescent="0.2">
      <c r="A4" s="98" t="s">
        <v>227</v>
      </c>
      <c r="B4" s="98"/>
      <c r="C4" s="99"/>
      <c r="D4" s="100"/>
      <c r="E4" s="163"/>
      <c r="F4" s="99"/>
      <c r="G4" s="102"/>
      <c r="H4" s="95"/>
      <c r="I4" s="106" t="s">
        <v>75</v>
      </c>
    </row>
    <row r="5" spans="1:9" s="2" customFormat="1" x14ac:dyDescent="0.2">
      <c r="A5" s="103" t="s">
        <v>296</v>
      </c>
      <c r="B5" s="103"/>
      <c r="C5" s="104"/>
      <c r="D5" s="105"/>
      <c r="E5" s="164"/>
      <c r="F5" s="95"/>
      <c r="G5" s="96"/>
      <c r="H5" s="81">
        <f>LDI!$E$14</f>
        <v>0.22</v>
      </c>
      <c r="I5" s="83">
        <v>0.14019999999999999</v>
      </c>
    </row>
    <row r="6" spans="1:9" ht="12.75" customHeight="1" x14ac:dyDescent="0.2">
      <c r="A6" s="208" t="s">
        <v>70</v>
      </c>
      <c r="B6" s="210" t="s">
        <v>27</v>
      </c>
      <c r="C6" s="211" t="s">
        <v>28</v>
      </c>
      <c r="D6" s="211" t="s">
        <v>29</v>
      </c>
      <c r="E6" s="206" t="s">
        <v>24</v>
      </c>
      <c r="F6" s="68" t="s">
        <v>37</v>
      </c>
      <c r="G6" s="68" t="s">
        <v>25</v>
      </c>
      <c r="H6" s="69" t="s">
        <v>38</v>
      </c>
      <c r="I6" s="74" t="s">
        <v>76</v>
      </c>
    </row>
    <row r="7" spans="1:9" ht="27" customHeight="1" x14ac:dyDescent="0.2">
      <c r="A7" s="209"/>
      <c r="B7" s="209"/>
      <c r="C7" s="212"/>
      <c r="D7" s="212"/>
      <c r="E7" s="207"/>
      <c r="F7" s="70" t="s">
        <v>50</v>
      </c>
      <c r="G7" s="70" t="s">
        <v>39</v>
      </c>
      <c r="H7" s="70" t="s">
        <v>50</v>
      </c>
      <c r="I7" s="71" t="s">
        <v>40</v>
      </c>
    </row>
    <row r="8" spans="1:9" s="9" customFormat="1" ht="25.5" customHeight="1" x14ac:dyDescent="0.2">
      <c r="A8" s="78"/>
      <c r="B8" s="78"/>
      <c r="C8" s="20" t="s">
        <v>26</v>
      </c>
      <c r="D8" s="22"/>
      <c r="E8" s="165"/>
      <c r="F8" s="23"/>
      <c r="G8" s="23"/>
      <c r="H8" s="30">
        <f>SUBTOTAL(9,H9:H139)</f>
        <v>5129440.7599999988</v>
      </c>
      <c r="I8" s="33">
        <f>SUBTOTAL(9,I9:I139)</f>
        <v>6257902.9499999965</v>
      </c>
    </row>
    <row r="9" spans="1:9" s="10" customFormat="1" ht="25.5" customHeight="1" x14ac:dyDescent="0.2">
      <c r="A9" s="78">
        <v>1</v>
      </c>
      <c r="B9" s="78"/>
      <c r="C9" s="110" t="s">
        <v>176</v>
      </c>
      <c r="D9" s="20"/>
      <c r="E9" s="166"/>
      <c r="F9" s="24"/>
      <c r="G9" s="34"/>
      <c r="H9" s="30">
        <f>SUBTOTAL(9,H10:H11)</f>
        <v>423100.02999999997</v>
      </c>
      <c r="I9" s="33">
        <f>SUBTOTAL(9,I10:I11)</f>
        <v>516182.03</v>
      </c>
    </row>
    <row r="10" spans="1:9" s="67" customFormat="1" ht="30.75" customHeight="1" x14ac:dyDescent="0.2">
      <c r="A10" s="76" t="s">
        <v>52</v>
      </c>
      <c r="B10" s="76" t="s">
        <v>48</v>
      </c>
      <c r="C10" s="62" t="s">
        <v>137</v>
      </c>
      <c r="D10" s="63" t="s">
        <v>2</v>
      </c>
      <c r="E10" s="167">
        <v>6.9900000000000004E-2</v>
      </c>
      <c r="F10" s="64">
        <f>SUBTOTAL(9,$H$12:$H$139)</f>
        <v>4706340.7300000004</v>
      </c>
      <c r="G10" s="64">
        <f>ROUND($F10*(1+$H$5),2)</f>
        <v>5741735.6900000004</v>
      </c>
      <c r="H10" s="65">
        <f>ROUND(E10*F10,2)</f>
        <v>328973.21999999997</v>
      </c>
      <c r="I10" s="66">
        <f>ROUND(E10*G10,2)</f>
        <v>401347.32</v>
      </c>
    </row>
    <row r="11" spans="1:9" s="67" customFormat="1" ht="30.75" customHeight="1" x14ac:dyDescent="0.2">
      <c r="A11" s="76" t="s">
        <v>53</v>
      </c>
      <c r="B11" s="76" t="s">
        <v>49</v>
      </c>
      <c r="C11" s="62" t="s">
        <v>219</v>
      </c>
      <c r="D11" s="63" t="s">
        <v>2</v>
      </c>
      <c r="E11" s="167">
        <v>0.02</v>
      </c>
      <c r="F11" s="64">
        <f>SUBTOTAL(9,$H$12:$H$139)</f>
        <v>4706340.7300000004</v>
      </c>
      <c r="G11" s="64">
        <f>ROUND($F11*(1+$H$5),2)</f>
        <v>5741735.6900000004</v>
      </c>
      <c r="H11" s="65">
        <f>ROUND(E11*F11,2)</f>
        <v>94126.81</v>
      </c>
      <c r="I11" s="66">
        <f>ROUND(E11*G11,2)</f>
        <v>114834.71</v>
      </c>
    </row>
    <row r="12" spans="1:9" s="10" customFormat="1" ht="30.75" customHeight="1" x14ac:dyDescent="0.2">
      <c r="A12" s="78">
        <v>2</v>
      </c>
      <c r="B12" s="78"/>
      <c r="C12" s="110" t="s">
        <v>178</v>
      </c>
      <c r="D12" s="20"/>
      <c r="E12" s="166"/>
      <c r="F12" s="24"/>
      <c r="G12" s="34"/>
      <c r="H12" s="30">
        <f>SUBTOTAL(9,H13:H22)</f>
        <v>813346.36</v>
      </c>
      <c r="I12" s="33">
        <f>SUBTOTAL(9,I13:I22)</f>
        <v>992299.72</v>
      </c>
    </row>
    <row r="13" spans="1:9" s="67" customFormat="1" ht="30.75" customHeight="1" x14ac:dyDescent="0.2">
      <c r="A13" s="76" t="s">
        <v>54</v>
      </c>
      <c r="B13" s="76">
        <v>4805757</v>
      </c>
      <c r="C13" s="62" t="s">
        <v>107</v>
      </c>
      <c r="D13" s="63" t="s">
        <v>16</v>
      </c>
      <c r="E13" s="160">
        <f>20*210*1</f>
        <v>4200</v>
      </c>
      <c r="F13" s="64">
        <v>7.03</v>
      </c>
      <c r="G13" s="64">
        <f t="shared" ref="G13:G17" si="0">ROUND(F13*1.22,2)</f>
        <v>8.58</v>
      </c>
      <c r="H13" s="65">
        <f t="shared" ref="H13:H22" si="1">ROUND(E13*F13,2)</f>
        <v>29526</v>
      </c>
      <c r="I13" s="66">
        <f t="shared" ref="I13:I22" si="2">ROUND(E13*G13,2)</f>
        <v>36036</v>
      </c>
    </row>
    <row r="14" spans="1:9" s="67" customFormat="1" ht="30.75" customHeight="1" x14ac:dyDescent="0.2">
      <c r="A14" s="76" t="s">
        <v>55</v>
      </c>
      <c r="B14" s="76">
        <v>4915734</v>
      </c>
      <c r="C14" s="62" t="s">
        <v>109</v>
      </c>
      <c r="D14" s="63" t="s">
        <v>16</v>
      </c>
      <c r="E14" s="160">
        <f>E13*0.6</f>
        <v>2520</v>
      </c>
      <c r="F14" s="64">
        <v>26.37</v>
      </c>
      <c r="G14" s="64">
        <f t="shared" si="0"/>
        <v>32.17</v>
      </c>
      <c r="H14" s="65">
        <f t="shared" si="1"/>
        <v>66452.399999999994</v>
      </c>
      <c r="I14" s="66">
        <f t="shared" si="2"/>
        <v>81068.399999999994</v>
      </c>
    </row>
    <row r="15" spans="1:9" s="67" customFormat="1" ht="30.75" customHeight="1" x14ac:dyDescent="0.2">
      <c r="A15" s="76" t="s">
        <v>56</v>
      </c>
      <c r="B15" s="76">
        <v>5502978</v>
      </c>
      <c r="C15" s="62" t="s">
        <v>113</v>
      </c>
      <c r="D15" s="63" t="s">
        <v>16</v>
      </c>
      <c r="E15" s="160">
        <f>E14</f>
        <v>2520</v>
      </c>
      <c r="F15" s="64">
        <v>3.48</v>
      </c>
      <c r="G15" s="64">
        <f t="shared" si="0"/>
        <v>4.25</v>
      </c>
      <c r="H15" s="65">
        <f t="shared" si="1"/>
        <v>8769.6</v>
      </c>
      <c r="I15" s="66">
        <f t="shared" si="2"/>
        <v>10710</v>
      </c>
    </row>
    <row r="16" spans="1:9" s="67" customFormat="1" ht="30.75" customHeight="1" x14ac:dyDescent="0.2">
      <c r="A16" s="76" t="s">
        <v>57</v>
      </c>
      <c r="B16" s="76">
        <v>2003868</v>
      </c>
      <c r="C16" s="62" t="s">
        <v>87</v>
      </c>
      <c r="D16" s="63" t="s">
        <v>16</v>
      </c>
      <c r="E16" s="160">
        <v>100</v>
      </c>
      <c r="F16" s="64">
        <v>79.34</v>
      </c>
      <c r="G16" s="64">
        <f t="shared" si="0"/>
        <v>96.79</v>
      </c>
      <c r="H16" s="65">
        <f t="shared" si="1"/>
        <v>7934</v>
      </c>
      <c r="I16" s="66">
        <f t="shared" si="2"/>
        <v>9679</v>
      </c>
    </row>
    <row r="17" spans="1:10" s="67" customFormat="1" ht="30.75" customHeight="1" x14ac:dyDescent="0.2">
      <c r="A17" s="76" t="s">
        <v>319</v>
      </c>
      <c r="B17" s="76" t="s">
        <v>220</v>
      </c>
      <c r="C17" s="62" t="s">
        <v>221</v>
      </c>
      <c r="D17" s="63" t="s">
        <v>3</v>
      </c>
      <c r="E17" s="160">
        <v>580</v>
      </c>
      <c r="F17" s="64">
        <v>987.1</v>
      </c>
      <c r="G17" s="64">
        <f t="shared" si="0"/>
        <v>1204.26</v>
      </c>
      <c r="H17" s="65">
        <f t="shared" si="1"/>
        <v>572518</v>
      </c>
      <c r="I17" s="66">
        <f t="shared" si="2"/>
        <v>698470.8</v>
      </c>
    </row>
    <row r="18" spans="1:10" s="67" customFormat="1" ht="45.75" customHeight="1" x14ac:dyDescent="0.2">
      <c r="A18" s="76" t="s">
        <v>58</v>
      </c>
      <c r="B18" s="76">
        <v>92743</v>
      </c>
      <c r="C18" s="62" t="s">
        <v>318</v>
      </c>
      <c r="D18" s="63" t="s">
        <v>16</v>
      </c>
      <c r="E18" s="160">
        <v>52</v>
      </c>
      <c r="F18" s="64">
        <v>456.54</v>
      </c>
      <c r="G18" s="64">
        <f>ROUND(F18*1.22,2)</f>
        <v>556.98</v>
      </c>
      <c r="H18" s="65">
        <f t="shared" si="1"/>
        <v>23740.080000000002</v>
      </c>
      <c r="I18" s="66">
        <f t="shared" si="2"/>
        <v>28962.959999999999</v>
      </c>
    </row>
    <row r="19" spans="1:10" s="67" customFormat="1" ht="30.75" customHeight="1" x14ac:dyDescent="0.2">
      <c r="A19" s="76" t="s">
        <v>59</v>
      </c>
      <c r="B19" s="76">
        <v>3205874</v>
      </c>
      <c r="C19" s="62" t="s">
        <v>315</v>
      </c>
      <c r="D19" s="63" t="s">
        <v>3</v>
      </c>
      <c r="E19" s="160">
        <v>308</v>
      </c>
      <c r="F19" s="64">
        <v>142.63</v>
      </c>
      <c r="G19" s="64">
        <f t="shared" ref="G19:G22" si="3">ROUND(F19*1.22,2)</f>
        <v>174.01</v>
      </c>
      <c r="H19" s="65">
        <f t="shared" si="1"/>
        <v>43930.04</v>
      </c>
      <c r="I19" s="66">
        <f t="shared" si="2"/>
        <v>53595.08</v>
      </c>
    </row>
    <row r="20" spans="1:10" s="67" customFormat="1" ht="30.75" customHeight="1" x14ac:dyDescent="0.2">
      <c r="A20" s="76" t="s">
        <v>320</v>
      </c>
      <c r="B20" s="76">
        <v>3205862</v>
      </c>
      <c r="C20" s="62" t="s">
        <v>316</v>
      </c>
      <c r="D20" s="63" t="s">
        <v>16</v>
      </c>
      <c r="E20" s="160">
        <v>83.2</v>
      </c>
      <c r="F20" s="64">
        <v>400.92</v>
      </c>
      <c r="G20" s="64">
        <f t="shared" si="3"/>
        <v>489.12</v>
      </c>
      <c r="H20" s="65">
        <f t="shared" si="1"/>
        <v>33356.54</v>
      </c>
      <c r="I20" s="66">
        <f t="shared" si="2"/>
        <v>40694.78</v>
      </c>
    </row>
    <row r="21" spans="1:10" s="67" customFormat="1" ht="30.75" customHeight="1" x14ac:dyDescent="0.2">
      <c r="A21" s="76" t="s">
        <v>321</v>
      </c>
      <c r="B21" s="76">
        <v>2003866</v>
      </c>
      <c r="C21" s="62" t="s">
        <v>317</v>
      </c>
      <c r="D21" s="63" t="s">
        <v>3</v>
      </c>
      <c r="E21" s="160">
        <v>690</v>
      </c>
      <c r="F21" s="64">
        <v>6.83</v>
      </c>
      <c r="G21" s="64">
        <f t="shared" si="3"/>
        <v>8.33</v>
      </c>
      <c r="H21" s="65">
        <f t="shared" si="1"/>
        <v>4712.7</v>
      </c>
      <c r="I21" s="66">
        <f t="shared" si="2"/>
        <v>5747.7</v>
      </c>
    </row>
    <row r="22" spans="1:10" s="67" customFormat="1" ht="30.75" customHeight="1" x14ac:dyDescent="0.2">
      <c r="A22" s="76" t="s">
        <v>59</v>
      </c>
      <c r="B22" s="76">
        <v>4813200</v>
      </c>
      <c r="C22" s="62" t="s">
        <v>108</v>
      </c>
      <c r="D22" s="63" t="s">
        <v>3</v>
      </c>
      <c r="E22" s="160">
        <v>700</v>
      </c>
      <c r="F22" s="64">
        <v>32.01</v>
      </c>
      <c r="G22" s="64">
        <f t="shared" si="3"/>
        <v>39.049999999999997</v>
      </c>
      <c r="H22" s="65">
        <f t="shared" si="1"/>
        <v>22407</v>
      </c>
      <c r="I22" s="66">
        <f t="shared" si="2"/>
        <v>27335</v>
      </c>
    </row>
    <row r="23" spans="1:10" s="10" customFormat="1" ht="25.5" customHeight="1" x14ac:dyDescent="0.2">
      <c r="A23" s="78">
        <v>3</v>
      </c>
      <c r="B23" s="78"/>
      <c r="C23" s="20" t="s">
        <v>229</v>
      </c>
      <c r="D23" s="20"/>
      <c r="E23" s="168"/>
      <c r="F23" s="24"/>
      <c r="G23" s="34"/>
      <c r="H23" s="30">
        <f>SUBTOTAL(9,H24:H100)</f>
        <v>3416382.51</v>
      </c>
      <c r="I23" s="33">
        <f>SUBTOTAL(9,I24:I100)</f>
        <v>4167972.8100000005</v>
      </c>
    </row>
    <row r="24" spans="1:10" s="10" customFormat="1" ht="25.5" customHeight="1" x14ac:dyDescent="0.2">
      <c r="A24" s="78" t="s">
        <v>60</v>
      </c>
      <c r="B24" s="78"/>
      <c r="C24" s="82" t="s">
        <v>171</v>
      </c>
      <c r="D24" s="20"/>
      <c r="E24" s="168"/>
      <c r="F24" s="24"/>
      <c r="G24" s="34"/>
      <c r="H24" s="30">
        <f>SUBTOTAL(9,H25:H27)</f>
        <v>1240159.6299999999</v>
      </c>
      <c r="I24" s="33">
        <f>SUBTOTAL(9,I25:I27)</f>
        <v>1512988.97</v>
      </c>
    </row>
    <row r="25" spans="1:10" s="134" customFormat="1" ht="25.5" customHeight="1" x14ac:dyDescent="0.2">
      <c r="A25" s="131" t="s">
        <v>180</v>
      </c>
      <c r="B25" s="131"/>
      <c r="C25" s="135" t="s">
        <v>228</v>
      </c>
      <c r="D25" s="132"/>
      <c r="E25" s="169"/>
      <c r="F25" s="21"/>
      <c r="G25" s="133"/>
      <c r="H25" s="30">
        <f>SUBTOTAL(9,H26:H27)</f>
        <v>1240159.6299999999</v>
      </c>
      <c r="I25" s="33">
        <f>SUBTOTAL(9,I26:I27)</f>
        <v>1512988.97</v>
      </c>
    </row>
    <row r="26" spans="1:10" s="67" customFormat="1" ht="25.5" customHeight="1" x14ac:dyDescent="0.2">
      <c r="A26" s="76" t="s">
        <v>182</v>
      </c>
      <c r="B26" s="76">
        <v>2306000</v>
      </c>
      <c r="C26" s="62" t="s">
        <v>89</v>
      </c>
      <c r="D26" s="63" t="s">
        <v>17</v>
      </c>
      <c r="E26" s="160">
        <v>3124.9</v>
      </c>
      <c r="F26" s="64">
        <v>237.86</v>
      </c>
      <c r="G26" s="64">
        <f t="shared" ref="G26:G27" si="4">ROUND(F26*1.22,2)</f>
        <v>290.19</v>
      </c>
      <c r="H26" s="65">
        <f>ROUND(E26*F26,2)</f>
        <v>743288.71</v>
      </c>
      <c r="I26" s="66">
        <f>ROUND(E26*G26,2)</f>
        <v>906814.73</v>
      </c>
    </row>
    <row r="27" spans="1:10" s="67" customFormat="1" ht="25.5" customHeight="1" x14ac:dyDescent="0.2">
      <c r="A27" s="76" t="s">
        <v>183</v>
      </c>
      <c r="B27" s="76" t="s">
        <v>262</v>
      </c>
      <c r="C27" s="62" t="s">
        <v>270</v>
      </c>
      <c r="D27" s="63" t="s">
        <v>17</v>
      </c>
      <c r="E27" s="160">
        <f>42*58</f>
        <v>2436</v>
      </c>
      <c r="F27" s="64">
        <v>203.97</v>
      </c>
      <c r="G27" s="64">
        <f t="shared" si="4"/>
        <v>248.84</v>
      </c>
      <c r="H27" s="65">
        <f>ROUND(E27*F27,2)</f>
        <v>496870.92</v>
      </c>
      <c r="I27" s="66">
        <f>ROUND(E27*G27,2)</f>
        <v>606174.24</v>
      </c>
    </row>
    <row r="28" spans="1:10" s="10" customFormat="1" ht="25.5" customHeight="1" x14ac:dyDescent="0.2">
      <c r="A28" s="78" t="s">
        <v>61</v>
      </c>
      <c r="B28" s="78"/>
      <c r="C28" s="82" t="s">
        <v>172</v>
      </c>
      <c r="D28" s="20"/>
      <c r="E28" s="168"/>
      <c r="F28" s="24"/>
      <c r="G28" s="34"/>
      <c r="H28" s="30">
        <f>SUBTOTAL(9,H29:H46)</f>
        <v>499384.35000000003</v>
      </c>
      <c r="I28" s="33">
        <f>SUBTOTAL(9,I29:I46)</f>
        <v>609239.75999999978</v>
      </c>
    </row>
    <row r="29" spans="1:10" s="134" customFormat="1" ht="25.5" customHeight="1" x14ac:dyDescent="0.2">
      <c r="A29" s="131" t="s">
        <v>181</v>
      </c>
      <c r="B29" s="131"/>
      <c r="C29" s="135" t="s">
        <v>230</v>
      </c>
      <c r="D29" s="132"/>
      <c r="E29" s="169"/>
      <c r="F29" s="21"/>
      <c r="G29" s="133"/>
      <c r="H29" s="30">
        <f>SUBTOTAL(9,H30:H34)</f>
        <v>131010.98</v>
      </c>
      <c r="I29" s="33">
        <f>SUBTOTAL(9,I30:I34)</f>
        <v>159830.99</v>
      </c>
    </row>
    <row r="30" spans="1:10" s="67" customFormat="1" ht="25.5" customHeight="1" x14ac:dyDescent="0.2">
      <c r="A30" s="76" t="s">
        <v>184</v>
      </c>
      <c r="B30" s="76">
        <v>1106057</v>
      </c>
      <c r="C30" s="62" t="s">
        <v>84</v>
      </c>
      <c r="D30" s="63" t="s">
        <v>16</v>
      </c>
      <c r="E30" s="160">
        <v>7</v>
      </c>
      <c r="F30" s="64">
        <v>291.79000000000002</v>
      </c>
      <c r="G30" s="64">
        <f t="shared" ref="G30:G34" si="5">ROUND(F30*1.22,2)</f>
        <v>355.98</v>
      </c>
      <c r="H30" s="65">
        <f>ROUND(E30*F30,2)</f>
        <v>2042.53</v>
      </c>
      <c r="I30" s="66">
        <f>ROUND(E30*G30,2)</f>
        <v>2491.86</v>
      </c>
    </row>
    <row r="31" spans="1:10" s="67" customFormat="1" ht="25.5" customHeight="1" x14ac:dyDescent="0.2">
      <c r="A31" s="76" t="s">
        <v>185</v>
      </c>
      <c r="B31" s="76">
        <v>3108012</v>
      </c>
      <c r="C31" s="62" t="s">
        <v>92</v>
      </c>
      <c r="D31" s="63" t="s">
        <v>3</v>
      </c>
      <c r="E31" s="160">
        <v>402.26</v>
      </c>
      <c r="F31" s="64">
        <v>72.8</v>
      </c>
      <c r="G31" s="64">
        <f t="shared" si="5"/>
        <v>88.82</v>
      </c>
      <c r="H31" s="65">
        <f>ROUND(E31*F31,2)</f>
        <v>29284.53</v>
      </c>
      <c r="I31" s="66">
        <f>ROUND(E31*G31,2)</f>
        <v>35728.730000000003</v>
      </c>
    </row>
    <row r="32" spans="1:10" s="67" customFormat="1" ht="25.5" customHeight="1" x14ac:dyDescent="0.2">
      <c r="A32" s="76" t="s">
        <v>186</v>
      </c>
      <c r="B32" s="76">
        <v>407819</v>
      </c>
      <c r="C32" s="62" t="s">
        <v>83</v>
      </c>
      <c r="D32" s="63" t="s">
        <v>1</v>
      </c>
      <c r="E32" s="160">
        <v>8028.2</v>
      </c>
      <c r="F32" s="64">
        <v>8.82</v>
      </c>
      <c r="G32" s="64">
        <f t="shared" si="5"/>
        <v>10.76</v>
      </c>
      <c r="H32" s="65">
        <f>ROUND(E32*F32,2)</f>
        <v>70808.72</v>
      </c>
      <c r="I32" s="66">
        <f>ROUND(E32*G32,2)</f>
        <v>86383.43</v>
      </c>
      <c r="J32" s="67">
        <f>E32/E33</f>
        <v>91.761344153617557</v>
      </c>
    </row>
    <row r="33" spans="1:10" s="67" customFormat="1" ht="25.5" customHeight="1" x14ac:dyDescent="0.2">
      <c r="A33" s="76" t="s">
        <v>187</v>
      </c>
      <c r="B33" s="76" t="s">
        <v>174</v>
      </c>
      <c r="C33" s="62" t="s">
        <v>175</v>
      </c>
      <c r="D33" s="63" t="s">
        <v>16</v>
      </c>
      <c r="E33" s="160">
        <v>87.49</v>
      </c>
      <c r="F33" s="64">
        <v>301.61</v>
      </c>
      <c r="G33" s="64">
        <f t="shared" si="5"/>
        <v>367.96</v>
      </c>
      <c r="H33" s="65">
        <f>ROUND(E33*F33,2)</f>
        <v>26387.86</v>
      </c>
      <c r="I33" s="66">
        <f>ROUND(E33*G33,2)</f>
        <v>32192.82</v>
      </c>
    </row>
    <row r="34" spans="1:10" s="67" customFormat="1" ht="25.5" customHeight="1" x14ac:dyDescent="0.2">
      <c r="A34" s="76" t="s">
        <v>188</v>
      </c>
      <c r="B34" s="76" t="s">
        <v>73</v>
      </c>
      <c r="C34" s="62" t="s">
        <v>74</v>
      </c>
      <c r="D34" s="63" t="s">
        <v>16</v>
      </c>
      <c r="E34" s="160">
        <v>87.49</v>
      </c>
      <c r="F34" s="64">
        <v>28.43</v>
      </c>
      <c r="G34" s="64">
        <f t="shared" si="5"/>
        <v>34.68</v>
      </c>
      <c r="H34" s="65">
        <f>ROUND(E34*F34,2)</f>
        <v>2487.34</v>
      </c>
      <c r="I34" s="66">
        <f>ROUND(E34*G34,2)</f>
        <v>3034.15</v>
      </c>
    </row>
    <row r="35" spans="1:10" s="134" customFormat="1" ht="30" x14ac:dyDescent="0.2">
      <c r="A35" s="131" t="s">
        <v>189</v>
      </c>
      <c r="B35" s="131"/>
      <c r="C35" s="174" t="s">
        <v>322</v>
      </c>
      <c r="D35" s="132"/>
      <c r="E35" s="169"/>
      <c r="F35" s="21"/>
      <c r="G35" s="133"/>
      <c r="H35" s="30">
        <f>SUBTOTAL(9,H36:H40)</f>
        <v>328643.61999999994</v>
      </c>
      <c r="I35" s="33">
        <f>SUBTOTAL(9,I36:I40)</f>
        <v>400938.94999999995</v>
      </c>
    </row>
    <row r="36" spans="1:10" s="67" customFormat="1" ht="25.5" customHeight="1" x14ac:dyDescent="0.2">
      <c r="A36" s="76" t="s">
        <v>190</v>
      </c>
      <c r="B36" s="76">
        <v>2306730</v>
      </c>
      <c r="C36" s="62" t="s">
        <v>263</v>
      </c>
      <c r="D36" s="63" t="s">
        <v>16</v>
      </c>
      <c r="E36" s="160">
        <f>E39</f>
        <v>224.7</v>
      </c>
      <c r="F36" s="64">
        <v>106.67</v>
      </c>
      <c r="G36" s="64">
        <f t="shared" ref="G36:G40" si="6">ROUND(F36*1.22,2)</f>
        <v>130.13999999999999</v>
      </c>
      <c r="H36" s="65">
        <f>ROUND(E36*F36,2)</f>
        <v>23968.75</v>
      </c>
      <c r="I36" s="66">
        <f>ROUND(E36*G36,2)</f>
        <v>29242.46</v>
      </c>
    </row>
    <row r="37" spans="1:10" s="67" customFormat="1" ht="25.5" customHeight="1" x14ac:dyDescent="0.2">
      <c r="A37" s="76" t="s">
        <v>191</v>
      </c>
      <c r="B37" s="76">
        <v>3108012</v>
      </c>
      <c r="C37" s="62" t="s">
        <v>92</v>
      </c>
      <c r="D37" s="63" t="s">
        <v>3</v>
      </c>
      <c r="E37" s="160">
        <v>762.83</v>
      </c>
      <c r="F37" s="64">
        <v>72.8</v>
      </c>
      <c r="G37" s="64">
        <f t="shared" si="6"/>
        <v>88.82</v>
      </c>
      <c r="H37" s="65">
        <f>ROUND(E37*F37,2)</f>
        <v>55534.02</v>
      </c>
      <c r="I37" s="66">
        <f>ROUND(E37*G37,2)</f>
        <v>67754.559999999998</v>
      </c>
    </row>
    <row r="38" spans="1:10" s="67" customFormat="1" ht="25.5" customHeight="1" x14ac:dyDescent="0.2">
      <c r="A38" s="76" t="s">
        <v>192</v>
      </c>
      <c r="B38" s="76">
        <v>407819</v>
      </c>
      <c r="C38" s="62" t="s">
        <v>83</v>
      </c>
      <c r="D38" s="63" t="s">
        <v>1</v>
      </c>
      <c r="E38" s="160">
        <v>19839.099999999999</v>
      </c>
      <c r="F38" s="64">
        <v>8.82</v>
      </c>
      <c r="G38" s="64">
        <f t="shared" si="6"/>
        <v>10.76</v>
      </c>
      <c r="H38" s="65">
        <f>ROUND(E38*F38,2)</f>
        <v>174980.86</v>
      </c>
      <c r="I38" s="66">
        <f>ROUND(E38*G38,2)</f>
        <v>213468.72</v>
      </c>
      <c r="J38" s="67">
        <f>E38/E39</f>
        <v>88.291499777481079</v>
      </c>
    </row>
    <row r="39" spans="1:10" s="67" customFormat="1" ht="25.5" customHeight="1" x14ac:dyDescent="0.2">
      <c r="A39" s="76" t="s">
        <v>193</v>
      </c>
      <c r="B39" s="76" t="s">
        <v>174</v>
      </c>
      <c r="C39" s="62" t="s">
        <v>175</v>
      </c>
      <c r="D39" s="63" t="s">
        <v>16</v>
      </c>
      <c r="E39" s="160">
        <v>224.7</v>
      </c>
      <c r="F39" s="64">
        <v>301.61</v>
      </c>
      <c r="G39" s="64">
        <f t="shared" si="6"/>
        <v>367.96</v>
      </c>
      <c r="H39" s="65">
        <f>ROUND(E39*F39,2)</f>
        <v>67771.77</v>
      </c>
      <c r="I39" s="66">
        <f>ROUND(E39*G39,2)</f>
        <v>82680.61</v>
      </c>
    </row>
    <row r="40" spans="1:10" s="67" customFormat="1" ht="25.5" customHeight="1" x14ac:dyDescent="0.2">
      <c r="A40" s="76" t="s">
        <v>194</v>
      </c>
      <c r="B40" s="76" t="s">
        <v>73</v>
      </c>
      <c r="C40" s="62" t="s">
        <v>74</v>
      </c>
      <c r="D40" s="63" t="s">
        <v>16</v>
      </c>
      <c r="E40" s="160">
        <f>E39</f>
        <v>224.7</v>
      </c>
      <c r="F40" s="64">
        <v>28.43</v>
      </c>
      <c r="G40" s="64">
        <f t="shared" si="6"/>
        <v>34.68</v>
      </c>
      <c r="H40" s="65">
        <f>ROUND(E40*F40,2)</f>
        <v>6388.22</v>
      </c>
      <c r="I40" s="66">
        <f>ROUND(E40*G40,2)</f>
        <v>7792.6</v>
      </c>
    </row>
    <row r="41" spans="1:10" s="134" customFormat="1" ht="25.5" customHeight="1" x14ac:dyDescent="0.2">
      <c r="A41" s="131" t="s">
        <v>195</v>
      </c>
      <c r="B41" s="131"/>
      <c r="C41" s="135" t="s">
        <v>173</v>
      </c>
      <c r="D41" s="132"/>
      <c r="E41" s="169"/>
      <c r="F41" s="21"/>
      <c r="G41" s="133"/>
      <c r="H41" s="30">
        <f>SUBTOTAL(9,H42:H46)</f>
        <v>39729.75</v>
      </c>
      <c r="I41" s="33">
        <f>SUBTOTAL(9,I42:I46)</f>
        <v>48469.819999999992</v>
      </c>
    </row>
    <row r="42" spans="1:10" s="67" customFormat="1" ht="25.5" customHeight="1" x14ac:dyDescent="0.2">
      <c r="A42" s="76" t="s">
        <v>196</v>
      </c>
      <c r="B42" s="76">
        <v>3108012</v>
      </c>
      <c r="C42" s="62" t="s">
        <v>92</v>
      </c>
      <c r="D42" s="63" t="s">
        <v>3</v>
      </c>
      <c r="E42" s="160">
        <v>39.85</v>
      </c>
      <c r="F42" s="64">
        <v>72.8</v>
      </c>
      <c r="G42" s="64">
        <f t="shared" ref="G42:G46" si="7">ROUND(F42*1.22,2)</f>
        <v>88.82</v>
      </c>
      <c r="H42" s="65">
        <f>ROUND(E42*F42,2)</f>
        <v>2901.08</v>
      </c>
      <c r="I42" s="66">
        <f>ROUND(E42*G42,2)</f>
        <v>3539.48</v>
      </c>
    </row>
    <row r="43" spans="1:10" s="67" customFormat="1" ht="25.5" customHeight="1" x14ac:dyDescent="0.2">
      <c r="A43" s="76" t="s">
        <v>197</v>
      </c>
      <c r="B43" s="76">
        <v>407819</v>
      </c>
      <c r="C43" s="62" t="s">
        <v>83</v>
      </c>
      <c r="D43" s="63" t="s">
        <v>1</v>
      </c>
      <c r="E43" s="160">
        <v>1061.3</v>
      </c>
      <c r="F43" s="64">
        <v>8.82</v>
      </c>
      <c r="G43" s="64">
        <f t="shared" si="7"/>
        <v>10.76</v>
      </c>
      <c r="H43" s="65">
        <f>ROUND(E43*F43,2)</f>
        <v>9360.67</v>
      </c>
      <c r="I43" s="66">
        <f>ROUND(E43*G43,2)</f>
        <v>11419.59</v>
      </c>
      <c r="J43" s="67">
        <f>E43/E44</f>
        <v>213.11244979919675</v>
      </c>
    </row>
    <row r="44" spans="1:10" s="67" customFormat="1" ht="25.5" customHeight="1" x14ac:dyDescent="0.2">
      <c r="A44" s="76" t="s">
        <v>198</v>
      </c>
      <c r="B44" s="76" t="s">
        <v>174</v>
      </c>
      <c r="C44" s="62" t="s">
        <v>175</v>
      </c>
      <c r="D44" s="63" t="s">
        <v>16</v>
      </c>
      <c r="E44" s="160">
        <v>4.9800000000000004</v>
      </c>
      <c r="F44" s="64">
        <v>301.61</v>
      </c>
      <c r="G44" s="64">
        <f t="shared" si="7"/>
        <v>367.96</v>
      </c>
      <c r="H44" s="65">
        <f>ROUND(E44*F44,2)</f>
        <v>1502.02</v>
      </c>
      <c r="I44" s="66">
        <f>ROUND(E44*G44,2)</f>
        <v>1832.44</v>
      </c>
    </row>
    <row r="45" spans="1:10" s="67" customFormat="1" ht="25.5" customHeight="1" x14ac:dyDescent="0.2">
      <c r="A45" s="76" t="s">
        <v>199</v>
      </c>
      <c r="B45" s="76" t="s">
        <v>73</v>
      </c>
      <c r="C45" s="62" t="s">
        <v>74</v>
      </c>
      <c r="D45" s="63" t="s">
        <v>16</v>
      </c>
      <c r="E45" s="160">
        <f>E44</f>
        <v>4.9800000000000004</v>
      </c>
      <c r="F45" s="64">
        <v>28.43</v>
      </c>
      <c r="G45" s="64">
        <f t="shared" si="7"/>
        <v>34.68</v>
      </c>
      <c r="H45" s="65">
        <f>ROUND(E45*F45,2)</f>
        <v>141.58000000000001</v>
      </c>
      <c r="I45" s="66">
        <f>ROUND(E45*G45,2)</f>
        <v>172.71</v>
      </c>
    </row>
    <row r="46" spans="1:10" s="67" customFormat="1" ht="25.5" customHeight="1" x14ac:dyDescent="0.2">
      <c r="A46" s="76" t="s">
        <v>231</v>
      </c>
      <c r="B46" s="76">
        <v>307731</v>
      </c>
      <c r="C46" s="62" t="s">
        <v>81</v>
      </c>
      <c r="D46" s="63" t="s">
        <v>80</v>
      </c>
      <c r="E46" s="160">
        <v>280</v>
      </c>
      <c r="F46" s="64">
        <v>92.23</v>
      </c>
      <c r="G46" s="64">
        <f t="shared" si="7"/>
        <v>112.52</v>
      </c>
      <c r="H46" s="65">
        <f>ROUND(E46*F46,2)</f>
        <v>25824.400000000001</v>
      </c>
      <c r="I46" s="66">
        <f>ROUND(E46*G46,2)</f>
        <v>31505.599999999999</v>
      </c>
    </row>
    <row r="47" spans="1:10" s="10" customFormat="1" ht="25.5" customHeight="1" x14ac:dyDescent="0.2">
      <c r="A47" s="78" t="s">
        <v>119</v>
      </c>
      <c r="B47" s="78"/>
      <c r="C47" s="82" t="s">
        <v>165</v>
      </c>
      <c r="D47" s="20"/>
      <c r="E47" s="168"/>
      <c r="F47" s="24"/>
      <c r="G47" s="34"/>
      <c r="H47" s="30">
        <f>SUBTOTAL(9,H48:H94)</f>
        <v>1617845.73</v>
      </c>
      <c r="I47" s="33">
        <f>SUBTOTAL(9,I48:I94)</f>
        <v>1973772.5899999996</v>
      </c>
    </row>
    <row r="48" spans="1:10" s="134" customFormat="1" ht="25.5" customHeight="1" x14ac:dyDescent="0.2">
      <c r="A48" s="131" t="s">
        <v>200</v>
      </c>
      <c r="B48" s="131"/>
      <c r="C48" s="135" t="s">
        <v>261</v>
      </c>
      <c r="D48" s="132"/>
      <c r="E48" s="169"/>
      <c r="F48" s="21"/>
      <c r="G48" s="133"/>
      <c r="H48" s="30">
        <f>SUBTOTAL(9,H49:H58)</f>
        <v>914183.24999999988</v>
      </c>
      <c r="I48" s="33">
        <f>SUBTOTAL(9,I49:I58)</f>
        <v>1115327.6499999999</v>
      </c>
    </row>
    <row r="49" spans="1:10" s="67" customFormat="1" ht="25.5" customHeight="1" x14ac:dyDescent="0.2">
      <c r="A49" s="76" t="s">
        <v>201</v>
      </c>
      <c r="B49" s="76">
        <v>3806427</v>
      </c>
      <c r="C49" s="62" t="s">
        <v>93</v>
      </c>
      <c r="D49" s="63" t="s">
        <v>3</v>
      </c>
      <c r="E49" s="160">
        <v>2697.68</v>
      </c>
      <c r="F49" s="64">
        <v>49.89</v>
      </c>
      <c r="G49" s="64">
        <f t="shared" ref="G49:G58" si="8">ROUND(F49*1.22,2)</f>
        <v>60.87</v>
      </c>
      <c r="H49" s="65">
        <f t="shared" ref="H49:H58" si="9">ROUND(E49*F49,2)</f>
        <v>134587.26</v>
      </c>
      <c r="I49" s="66">
        <f t="shared" ref="I49:I58" si="10">ROUND(E49*G49,2)</f>
        <v>164207.78</v>
      </c>
    </row>
    <row r="50" spans="1:10" s="67" customFormat="1" ht="25.5" customHeight="1" x14ac:dyDescent="0.2">
      <c r="A50" s="76" t="s">
        <v>232</v>
      </c>
      <c r="B50" s="76">
        <v>407819</v>
      </c>
      <c r="C50" s="62" t="s">
        <v>83</v>
      </c>
      <c r="D50" s="63" t="s">
        <v>1</v>
      </c>
      <c r="E50" s="160">
        <v>44273.599999999999</v>
      </c>
      <c r="F50" s="64">
        <v>8.82</v>
      </c>
      <c r="G50" s="64">
        <f t="shared" si="8"/>
        <v>10.76</v>
      </c>
      <c r="H50" s="65">
        <f t="shared" si="9"/>
        <v>390493.15</v>
      </c>
      <c r="I50" s="66">
        <f t="shared" si="10"/>
        <v>476383.94</v>
      </c>
      <c r="J50" s="67">
        <f>E50/E51</f>
        <v>161.4764023634109</v>
      </c>
    </row>
    <row r="51" spans="1:10" s="67" customFormat="1" ht="25.5" customHeight="1" x14ac:dyDescent="0.2">
      <c r="A51" s="76" t="s">
        <v>233</v>
      </c>
      <c r="B51" s="76" t="s">
        <v>237</v>
      </c>
      <c r="C51" s="62" t="s">
        <v>238</v>
      </c>
      <c r="D51" s="63" t="s">
        <v>16</v>
      </c>
      <c r="E51" s="160">
        <v>274.18</v>
      </c>
      <c r="F51" s="64">
        <v>324.20999999999998</v>
      </c>
      <c r="G51" s="64">
        <f t="shared" si="8"/>
        <v>395.54</v>
      </c>
      <c r="H51" s="65">
        <f t="shared" si="9"/>
        <v>88891.9</v>
      </c>
      <c r="I51" s="66">
        <f t="shared" si="10"/>
        <v>108449.16</v>
      </c>
    </row>
    <row r="52" spans="1:10" s="67" customFormat="1" ht="25.5" customHeight="1" x14ac:dyDescent="0.2">
      <c r="A52" s="76" t="s">
        <v>234</v>
      </c>
      <c r="B52" s="76" t="s">
        <v>73</v>
      </c>
      <c r="C52" s="62" t="s">
        <v>74</v>
      </c>
      <c r="D52" s="63" t="s">
        <v>16</v>
      </c>
      <c r="E52" s="160">
        <f>E51</f>
        <v>274.18</v>
      </c>
      <c r="F52" s="64">
        <v>28.43</v>
      </c>
      <c r="G52" s="64">
        <f t="shared" si="8"/>
        <v>34.68</v>
      </c>
      <c r="H52" s="65">
        <f t="shared" si="9"/>
        <v>7794.94</v>
      </c>
      <c r="I52" s="66">
        <f t="shared" si="10"/>
        <v>9508.56</v>
      </c>
    </row>
    <row r="53" spans="1:10" s="67" customFormat="1" ht="25.5" customHeight="1" x14ac:dyDescent="0.2">
      <c r="A53" s="76" t="s">
        <v>235</v>
      </c>
      <c r="B53" s="76">
        <v>4507956</v>
      </c>
      <c r="C53" s="62" t="s">
        <v>105</v>
      </c>
      <c r="D53" s="63" t="s">
        <v>1</v>
      </c>
      <c r="E53" s="160">
        <v>8509.2000000000007</v>
      </c>
      <c r="F53" s="64">
        <v>6.44</v>
      </c>
      <c r="G53" s="64">
        <f t="shared" si="8"/>
        <v>7.86</v>
      </c>
      <c r="H53" s="65">
        <f t="shared" si="9"/>
        <v>54799.25</v>
      </c>
      <c r="I53" s="66">
        <f t="shared" si="10"/>
        <v>66882.31</v>
      </c>
    </row>
    <row r="54" spans="1:10" s="67" customFormat="1" ht="25.5" customHeight="1" x14ac:dyDescent="0.2">
      <c r="A54" s="76" t="s">
        <v>236</v>
      </c>
      <c r="B54" s="76">
        <v>4507772</v>
      </c>
      <c r="C54" s="62" t="s">
        <v>103</v>
      </c>
      <c r="D54" s="63" t="s">
        <v>2</v>
      </c>
      <c r="E54" s="160">
        <f>3*7*4</f>
        <v>84</v>
      </c>
      <c r="F54" s="64">
        <v>881.79</v>
      </c>
      <c r="G54" s="64">
        <f t="shared" si="8"/>
        <v>1075.78</v>
      </c>
      <c r="H54" s="65">
        <f t="shared" si="9"/>
        <v>74070.36</v>
      </c>
      <c r="I54" s="66">
        <f t="shared" si="10"/>
        <v>90365.52</v>
      </c>
    </row>
    <row r="55" spans="1:10" s="67" customFormat="1" ht="25.5" customHeight="1" x14ac:dyDescent="0.2">
      <c r="A55" s="76" t="s">
        <v>266</v>
      </c>
      <c r="B55" s="76">
        <v>4507831</v>
      </c>
      <c r="C55" s="62" t="s">
        <v>104</v>
      </c>
      <c r="D55" s="63" t="s">
        <v>17</v>
      </c>
      <c r="E55" s="160">
        <f>E54*20</f>
        <v>1680</v>
      </c>
      <c r="F55" s="64">
        <v>30.49</v>
      </c>
      <c r="G55" s="64">
        <f t="shared" si="8"/>
        <v>37.200000000000003</v>
      </c>
      <c r="H55" s="65">
        <f t="shared" si="9"/>
        <v>51223.199999999997</v>
      </c>
      <c r="I55" s="66">
        <f t="shared" si="10"/>
        <v>62496</v>
      </c>
    </row>
    <row r="56" spans="1:10" s="67" customFormat="1" ht="25.5" customHeight="1" x14ac:dyDescent="0.2">
      <c r="A56" s="76" t="s">
        <v>267</v>
      </c>
      <c r="B56" s="76">
        <v>5915366</v>
      </c>
      <c r="C56" s="62" t="s">
        <v>115</v>
      </c>
      <c r="D56" s="63" t="s">
        <v>18</v>
      </c>
      <c r="E56" s="160">
        <f>24.5*7*4</f>
        <v>686</v>
      </c>
      <c r="F56" s="64">
        <v>56.22</v>
      </c>
      <c r="G56" s="64">
        <f t="shared" si="8"/>
        <v>68.59</v>
      </c>
      <c r="H56" s="65">
        <f t="shared" si="9"/>
        <v>38566.92</v>
      </c>
      <c r="I56" s="66">
        <f t="shared" si="10"/>
        <v>47052.74</v>
      </c>
    </row>
    <row r="57" spans="1:10" s="67" customFormat="1" ht="25.5" customHeight="1" x14ac:dyDescent="0.2">
      <c r="A57" s="76" t="s">
        <v>268</v>
      </c>
      <c r="B57" s="76">
        <v>5915361</v>
      </c>
      <c r="C57" s="62" t="s">
        <v>114</v>
      </c>
      <c r="D57" s="63" t="s">
        <v>71</v>
      </c>
      <c r="E57" s="160">
        <f>E56*0.5</f>
        <v>343</v>
      </c>
      <c r="F57" s="64">
        <v>0.33</v>
      </c>
      <c r="G57" s="64">
        <f t="shared" si="8"/>
        <v>0.4</v>
      </c>
      <c r="H57" s="65">
        <f t="shared" si="9"/>
        <v>113.19</v>
      </c>
      <c r="I57" s="66">
        <f t="shared" si="10"/>
        <v>137.19999999999999</v>
      </c>
    </row>
    <row r="58" spans="1:10" s="154" customFormat="1" ht="25.5" customHeight="1" x14ac:dyDescent="0.2">
      <c r="A58" s="76" t="s">
        <v>269</v>
      </c>
      <c r="B58" s="76">
        <v>3806420</v>
      </c>
      <c r="C58" s="62" t="s">
        <v>94</v>
      </c>
      <c r="D58" s="63" t="s">
        <v>2</v>
      </c>
      <c r="E58" s="160">
        <f>7*4</f>
        <v>28</v>
      </c>
      <c r="F58" s="64">
        <v>2630.11</v>
      </c>
      <c r="G58" s="64">
        <f t="shared" si="8"/>
        <v>3208.73</v>
      </c>
      <c r="H58" s="65">
        <f t="shared" si="9"/>
        <v>73643.08</v>
      </c>
      <c r="I58" s="66">
        <f t="shared" si="10"/>
        <v>89844.44</v>
      </c>
    </row>
    <row r="59" spans="1:10" s="134" customFormat="1" ht="25.5" customHeight="1" x14ac:dyDescent="0.2">
      <c r="A59" s="131" t="s">
        <v>202</v>
      </c>
      <c r="B59" s="131"/>
      <c r="C59" s="135" t="s">
        <v>239</v>
      </c>
      <c r="D59" s="132"/>
      <c r="E59" s="169"/>
      <c r="F59" s="21"/>
      <c r="G59" s="133"/>
      <c r="H59" s="30">
        <f>SUBTOTAL(9,H60:H64)</f>
        <v>115255.34000000001</v>
      </c>
      <c r="I59" s="33">
        <f>SUBTOTAL(9,I60:I64)</f>
        <v>140611.98000000001</v>
      </c>
    </row>
    <row r="60" spans="1:10" s="67" customFormat="1" ht="25.5" customHeight="1" x14ac:dyDescent="0.2">
      <c r="A60" s="76" t="s">
        <v>203</v>
      </c>
      <c r="B60" s="76">
        <v>3108012</v>
      </c>
      <c r="C60" s="62" t="s">
        <v>92</v>
      </c>
      <c r="D60" s="63" t="s">
        <v>3</v>
      </c>
      <c r="E60" s="160">
        <v>356.2</v>
      </c>
      <c r="F60" s="64">
        <v>72.8</v>
      </c>
      <c r="G60" s="64">
        <f t="shared" ref="G60:G64" si="11">ROUND(F60*1.22,2)</f>
        <v>88.82</v>
      </c>
      <c r="H60" s="65">
        <f>ROUND(E60*F60,2)</f>
        <v>25931.360000000001</v>
      </c>
      <c r="I60" s="66">
        <f>ROUND(E60*G60,2)</f>
        <v>31637.68</v>
      </c>
    </row>
    <row r="61" spans="1:10" s="67" customFormat="1" ht="25.5" customHeight="1" x14ac:dyDescent="0.2">
      <c r="A61" s="76" t="s">
        <v>204</v>
      </c>
      <c r="B61" s="76">
        <v>407819</v>
      </c>
      <c r="C61" s="62" t="s">
        <v>83</v>
      </c>
      <c r="D61" s="63" t="s">
        <v>1</v>
      </c>
      <c r="E61" s="160">
        <v>7696</v>
      </c>
      <c r="F61" s="64">
        <v>8.82</v>
      </c>
      <c r="G61" s="64">
        <f t="shared" si="11"/>
        <v>10.76</v>
      </c>
      <c r="H61" s="65">
        <f>ROUND(E61*F61,2)</f>
        <v>67878.720000000001</v>
      </c>
      <c r="I61" s="66">
        <f>ROUND(E61*G61,2)</f>
        <v>82808.960000000006</v>
      </c>
      <c r="J61" s="67">
        <f>E61/E62</f>
        <v>165.3986675263271</v>
      </c>
    </row>
    <row r="62" spans="1:10" s="67" customFormat="1" ht="25.5" customHeight="1" x14ac:dyDescent="0.2">
      <c r="A62" s="76" t="s">
        <v>205</v>
      </c>
      <c r="B62" s="76" t="s">
        <v>174</v>
      </c>
      <c r="C62" s="62" t="s">
        <v>175</v>
      </c>
      <c r="D62" s="63" t="s">
        <v>16</v>
      </c>
      <c r="E62" s="160">
        <v>46.53</v>
      </c>
      <c r="F62" s="64">
        <v>301.61</v>
      </c>
      <c r="G62" s="64">
        <f t="shared" si="11"/>
        <v>367.96</v>
      </c>
      <c r="H62" s="65">
        <f>ROUND(E62*F62,2)</f>
        <v>14033.91</v>
      </c>
      <c r="I62" s="66">
        <f>ROUND(E62*G62,2)</f>
        <v>17121.18</v>
      </c>
    </row>
    <row r="63" spans="1:10" s="67" customFormat="1" ht="25.5" customHeight="1" x14ac:dyDescent="0.2">
      <c r="A63" s="76" t="s">
        <v>206</v>
      </c>
      <c r="B63" s="76" t="s">
        <v>73</v>
      </c>
      <c r="C63" s="62" t="s">
        <v>74</v>
      </c>
      <c r="D63" s="63" t="s">
        <v>16</v>
      </c>
      <c r="E63" s="160">
        <f>E62</f>
        <v>46.53</v>
      </c>
      <c r="F63" s="64">
        <v>28.43</v>
      </c>
      <c r="G63" s="64">
        <f t="shared" si="11"/>
        <v>34.68</v>
      </c>
      <c r="H63" s="65">
        <f>ROUND(E63*F63,2)</f>
        <v>1322.85</v>
      </c>
      <c r="I63" s="66">
        <f>ROUND(E63*G63,2)</f>
        <v>1613.66</v>
      </c>
    </row>
    <row r="64" spans="1:10" s="67" customFormat="1" ht="38.25" x14ac:dyDescent="0.2">
      <c r="A64" s="76" t="s">
        <v>207</v>
      </c>
      <c r="B64" s="76">
        <v>2106234</v>
      </c>
      <c r="C64" s="62" t="s">
        <v>88</v>
      </c>
      <c r="D64" s="63" t="s">
        <v>16</v>
      </c>
      <c r="E64" s="160">
        <v>550</v>
      </c>
      <c r="F64" s="64">
        <v>11.07</v>
      </c>
      <c r="G64" s="64">
        <f t="shared" si="11"/>
        <v>13.51</v>
      </c>
      <c r="H64" s="65">
        <f>ROUND(E64*F64,2)</f>
        <v>6088.5</v>
      </c>
      <c r="I64" s="66">
        <f>ROUND(E64*G64,2)</f>
        <v>7430.5</v>
      </c>
    </row>
    <row r="65" spans="1:10" s="134" customFormat="1" ht="25.5" customHeight="1" x14ac:dyDescent="0.2">
      <c r="A65" s="131" t="s">
        <v>208</v>
      </c>
      <c r="B65" s="131"/>
      <c r="C65" s="135" t="s">
        <v>240</v>
      </c>
      <c r="D65" s="132"/>
      <c r="E65" s="169"/>
      <c r="F65" s="21"/>
      <c r="G65" s="133"/>
      <c r="H65" s="30">
        <f>SUBTOTAL(9,H66:H70)</f>
        <v>232147.64</v>
      </c>
      <c r="I65" s="33">
        <f>SUBTOTAL(9,I66:I70)</f>
        <v>283205.88999999996</v>
      </c>
    </row>
    <row r="66" spans="1:10" s="67" customFormat="1" ht="25.5" customHeight="1" x14ac:dyDescent="0.2">
      <c r="A66" s="76" t="s">
        <v>209</v>
      </c>
      <c r="B66" s="76">
        <v>3107967</v>
      </c>
      <c r="C66" s="62" t="s">
        <v>91</v>
      </c>
      <c r="D66" s="63" t="s">
        <v>3</v>
      </c>
      <c r="E66" s="160">
        <v>1283.73</v>
      </c>
      <c r="F66" s="64">
        <v>6.56</v>
      </c>
      <c r="G66" s="64">
        <f t="shared" ref="G66:G70" si="12">ROUND(F66*1.22,2)</f>
        <v>8</v>
      </c>
      <c r="H66" s="65">
        <f>ROUND(E66*F66,2)</f>
        <v>8421.27</v>
      </c>
      <c r="I66" s="66">
        <f>ROUND(E66*G66,2)</f>
        <v>10269.84</v>
      </c>
    </row>
    <row r="67" spans="1:10" s="67" customFormat="1" ht="25.5" customHeight="1" x14ac:dyDescent="0.2">
      <c r="A67" s="76" t="s">
        <v>210</v>
      </c>
      <c r="B67" s="76">
        <v>407819</v>
      </c>
      <c r="C67" s="62" t="s">
        <v>83</v>
      </c>
      <c r="D67" s="63" t="s">
        <v>1</v>
      </c>
      <c r="E67" s="160">
        <v>21774.5</v>
      </c>
      <c r="F67" s="64">
        <v>8.82</v>
      </c>
      <c r="G67" s="64">
        <f t="shared" si="12"/>
        <v>10.76</v>
      </c>
      <c r="H67" s="65">
        <f>ROUND(E67*F67,2)</f>
        <v>192051.09</v>
      </c>
      <c r="I67" s="66">
        <f>ROUND(E67*G67,2)</f>
        <v>234293.62</v>
      </c>
      <c r="J67" s="67">
        <f>E67/E68</f>
        <v>295.80899334329575</v>
      </c>
    </row>
    <row r="68" spans="1:10" s="67" customFormat="1" ht="25.5" customHeight="1" x14ac:dyDescent="0.2">
      <c r="A68" s="76" t="s">
        <v>211</v>
      </c>
      <c r="B68" s="76" t="s">
        <v>174</v>
      </c>
      <c r="C68" s="62" t="s">
        <v>175</v>
      </c>
      <c r="D68" s="63" t="s">
        <v>16</v>
      </c>
      <c r="E68" s="160">
        <v>73.61</v>
      </c>
      <c r="F68" s="64">
        <v>301.61</v>
      </c>
      <c r="G68" s="64">
        <f t="shared" si="12"/>
        <v>367.96</v>
      </c>
      <c r="H68" s="65">
        <f>ROUND(E68*F68,2)</f>
        <v>22201.51</v>
      </c>
      <c r="I68" s="66">
        <f>ROUND(E68*G68,2)</f>
        <v>27085.54</v>
      </c>
    </row>
    <row r="69" spans="1:10" s="67" customFormat="1" ht="25.5" customHeight="1" x14ac:dyDescent="0.2">
      <c r="A69" s="76" t="s">
        <v>212</v>
      </c>
      <c r="B69" s="76" t="s">
        <v>73</v>
      </c>
      <c r="C69" s="62" t="s">
        <v>74</v>
      </c>
      <c r="D69" s="63" t="s">
        <v>16</v>
      </c>
      <c r="E69" s="160">
        <f>E68</f>
        <v>73.61</v>
      </c>
      <c r="F69" s="64">
        <v>28.43</v>
      </c>
      <c r="G69" s="64">
        <f t="shared" si="12"/>
        <v>34.68</v>
      </c>
      <c r="H69" s="65">
        <f>ROUND(E69*F69,2)</f>
        <v>2092.73</v>
      </c>
      <c r="I69" s="66">
        <f>ROUND(E69*G69,2)</f>
        <v>2552.79</v>
      </c>
    </row>
    <row r="70" spans="1:10" s="67" customFormat="1" ht="25.5" customHeight="1" x14ac:dyDescent="0.2">
      <c r="A70" s="76" t="s">
        <v>213</v>
      </c>
      <c r="B70" s="76">
        <v>3806426</v>
      </c>
      <c r="C70" s="62" t="s">
        <v>95</v>
      </c>
      <c r="D70" s="63" t="s">
        <v>18</v>
      </c>
      <c r="E70" s="160">
        <v>184.02</v>
      </c>
      <c r="F70" s="64">
        <v>40.11</v>
      </c>
      <c r="G70" s="64">
        <f t="shared" si="12"/>
        <v>48.93</v>
      </c>
      <c r="H70" s="65">
        <f>ROUND(E70*F70,2)</f>
        <v>7381.04</v>
      </c>
      <c r="I70" s="66">
        <f>ROUND(E70*G70,2)</f>
        <v>9004.1</v>
      </c>
    </row>
    <row r="71" spans="1:10" s="134" customFormat="1" ht="25.5" customHeight="1" x14ac:dyDescent="0.2">
      <c r="A71" s="131" t="s">
        <v>214</v>
      </c>
      <c r="B71" s="131"/>
      <c r="C71" s="135" t="s">
        <v>241</v>
      </c>
      <c r="D71" s="132"/>
      <c r="E71" s="169"/>
      <c r="F71" s="21"/>
      <c r="G71" s="133"/>
      <c r="H71" s="30">
        <f>SUBTOTAL(9,H72:H75)</f>
        <v>239113.81</v>
      </c>
      <c r="I71" s="33">
        <f>SUBTOTAL(9,I72:I75)</f>
        <v>291709.31000000006</v>
      </c>
    </row>
    <row r="72" spans="1:10" s="67" customFormat="1" ht="25.5" customHeight="1" x14ac:dyDescent="0.2">
      <c r="A72" s="76" t="s">
        <v>215</v>
      </c>
      <c r="B72" s="76">
        <v>3108012</v>
      </c>
      <c r="C72" s="62" t="s">
        <v>92</v>
      </c>
      <c r="D72" s="63" t="s">
        <v>3</v>
      </c>
      <c r="E72" s="160">
        <v>32.68</v>
      </c>
      <c r="F72" s="64">
        <v>72.8</v>
      </c>
      <c r="G72" s="64">
        <f t="shared" ref="G72:G75" si="13">ROUND(F72*1.22,2)</f>
        <v>88.82</v>
      </c>
      <c r="H72" s="65">
        <f>ROUND(E72*F72,2)</f>
        <v>2379.1</v>
      </c>
      <c r="I72" s="66">
        <f>ROUND(E72*G72,2)</f>
        <v>2902.64</v>
      </c>
    </row>
    <row r="73" spans="1:10" s="67" customFormat="1" ht="25.5" customHeight="1" x14ac:dyDescent="0.2">
      <c r="A73" s="76" t="s">
        <v>216</v>
      </c>
      <c r="B73" s="76">
        <v>407819</v>
      </c>
      <c r="C73" s="62" t="s">
        <v>83</v>
      </c>
      <c r="D73" s="63" t="s">
        <v>1</v>
      </c>
      <c r="E73" s="160">
        <v>20423.599999999999</v>
      </c>
      <c r="F73" s="64">
        <v>8.82</v>
      </c>
      <c r="G73" s="64">
        <f t="shared" si="13"/>
        <v>10.76</v>
      </c>
      <c r="H73" s="65">
        <f>ROUND(E73*F73,2)</f>
        <v>180136.15</v>
      </c>
      <c r="I73" s="66">
        <f>ROUND(E73*G73,2)</f>
        <v>219757.94</v>
      </c>
      <c r="J73" s="67">
        <f>E73/E74</f>
        <v>119.09499096157209</v>
      </c>
    </row>
    <row r="74" spans="1:10" s="67" customFormat="1" ht="25.5" customHeight="1" x14ac:dyDescent="0.2">
      <c r="A74" s="76" t="s">
        <v>217</v>
      </c>
      <c r="B74" s="76" t="s">
        <v>174</v>
      </c>
      <c r="C74" s="62" t="s">
        <v>175</v>
      </c>
      <c r="D74" s="63" t="s">
        <v>16</v>
      </c>
      <c r="E74" s="160">
        <v>171.49</v>
      </c>
      <c r="F74" s="64">
        <v>301.61</v>
      </c>
      <c r="G74" s="64">
        <f t="shared" si="13"/>
        <v>367.96</v>
      </c>
      <c r="H74" s="65">
        <f>ROUND(E74*F74,2)</f>
        <v>51723.1</v>
      </c>
      <c r="I74" s="66">
        <f>ROUND(E74*G74,2)</f>
        <v>63101.46</v>
      </c>
    </row>
    <row r="75" spans="1:10" s="67" customFormat="1" ht="25.5" customHeight="1" x14ac:dyDescent="0.2">
      <c r="A75" s="76" t="s">
        <v>218</v>
      </c>
      <c r="B75" s="76" t="s">
        <v>73</v>
      </c>
      <c r="C75" s="62" t="s">
        <v>74</v>
      </c>
      <c r="D75" s="63" t="s">
        <v>16</v>
      </c>
      <c r="E75" s="160">
        <f>E74</f>
        <v>171.49</v>
      </c>
      <c r="F75" s="64">
        <v>28.43</v>
      </c>
      <c r="G75" s="64">
        <f t="shared" si="13"/>
        <v>34.68</v>
      </c>
      <c r="H75" s="65">
        <f>ROUND(E75*F75,2)</f>
        <v>4875.46</v>
      </c>
      <c r="I75" s="66">
        <f>ROUND(E75*G75,2)</f>
        <v>5947.27</v>
      </c>
    </row>
    <row r="76" spans="1:10" s="134" customFormat="1" ht="25.5" customHeight="1" x14ac:dyDescent="0.2">
      <c r="A76" s="131" t="s">
        <v>245</v>
      </c>
      <c r="B76" s="131"/>
      <c r="C76" s="135" t="s">
        <v>242</v>
      </c>
      <c r="D76" s="132"/>
      <c r="E76" s="169"/>
      <c r="F76" s="21"/>
      <c r="G76" s="133"/>
      <c r="H76" s="30">
        <f>SUBTOTAL(9,H77:H81)</f>
        <v>40569.490000000005</v>
      </c>
      <c r="I76" s="33">
        <f>SUBTOTAL(9,I77:I81)</f>
        <v>49494.29</v>
      </c>
    </row>
    <row r="77" spans="1:10" s="67" customFormat="1" ht="25.5" customHeight="1" x14ac:dyDescent="0.2">
      <c r="A77" s="76" t="s">
        <v>247</v>
      </c>
      <c r="B77" s="76">
        <v>1106057</v>
      </c>
      <c r="C77" s="62" t="s">
        <v>84</v>
      </c>
      <c r="D77" s="63" t="s">
        <v>16</v>
      </c>
      <c r="E77" s="160">
        <v>12.32</v>
      </c>
      <c r="F77" s="64">
        <v>291.79000000000002</v>
      </c>
      <c r="G77" s="64">
        <f t="shared" ref="G77:G81" si="14">ROUND(F77*1.22,2)</f>
        <v>355.98</v>
      </c>
      <c r="H77" s="65">
        <f>ROUND(E77*F77,2)</f>
        <v>3594.85</v>
      </c>
      <c r="I77" s="66">
        <f>ROUND(E77*G77,2)</f>
        <v>4385.67</v>
      </c>
    </row>
    <row r="78" spans="1:10" s="67" customFormat="1" ht="25.5" customHeight="1" x14ac:dyDescent="0.2">
      <c r="A78" s="76" t="s">
        <v>248</v>
      </c>
      <c r="B78" s="76">
        <v>3108012</v>
      </c>
      <c r="C78" s="62" t="s">
        <v>92</v>
      </c>
      <c r="D78" s="63" t="s">
        <v>3</v>
      </c>
      <c r="E78" s="160">
        <v>142.6</v>
      </c>
      <c r="F78" s="64">
        <v>72.8</v>
      </c>
      <c r="G78" s="64">
        <f t="shared" si="14"/>
        <v>88.82</v>
      </c>
      <c r="H78" s="65">
        <f>ROUND(E78*F78,2)</f>
        <v>10381.280000000001</v>
      </c>
      <c r="I78" s="66">
        <f>ROUND(E78*G78,2)</f>
        <v>12665.73</v>
      </c>
    </row>
    <row r="79" spans="1:10" s="67" customFormat="1" ht="25.5" customHeight="1" x14ac:dyDescent="0.2">
      <c r="A79" s="76" t="s">
        <v>249</v>
      </c>
      <c r="B79" s="76">
        <v>407819</v>
      </c>
      <c r="C79" s="62" t="s">
        <v>83</v>
      </c>
      <c r="D79" s="63" t="s">
        <v>1</v>
      </c>
      <c r="E79" s="160">
        <v>1862.6</v>
      </c>
      <c r="F79" s="64">
        <v>8.82</v>
      </c>
      <c r="G79" s="64">
        <f t="shared" si="14"/>
        <v>10.76</v>
      </c>
      <c r="H79" s="65">
        <f>ROUND(E79*F79,2)</f>
        <v>16428.13</v>
      </c>
      <c r="I79" s="66">
        <f>ROUND(E79*G79,2)</f>
        <v>20041.580000000002</v>
      </c>
      <c r="J79" s="67">
        <f>E79/E80</f>
        <v>60.47402597402597</v>
      </c>
    </row>
    <row r="80" spans="1:10" s="67" customFormat="1" ht="25.5" customHeight="1" x14ac:dyDescent="0.2">
      <c r="A80" s="76" t="s">
        <v>250</v>
      </c>
      <c r="B80" s="76" t="s">
        <v>174</v>
      </c>
      <c r="C80" s="62" t="s">
        <v>175</v>
      </c>
      <c r="D80" s="63" t="s">
        <v>16</v>
      </c>
      <c r="E80" s="160">
        <v>30.8</v>
      </c>
      <c r="F80" s="64">
        <v>301.61</v>
      </c>
      <c r="G80" s="64">
        <f t="shared" si="14"/>
        <v>367.96</v>
      </c>
      <c r="H80" s="65">
        <f>ROUND(E80*F80,2)</f>
        <v>9289.59</v>
      </c>
      <c r="I80" s="66">
        <f>ROUND(E80*G80,2)</f>
        <v>11333.17</v>
      </c>
    </row>
    <row r="81" spans="1:10" s="67" customFormat="1" ht="25.5" customHeight="1" x14ac:dyDescent="0.2">
      <c r="A81" s="76" t="s">
        <v>246</v>
      </c>
      <c r="B81" s="76" t="s">
        <v>73</v>
      </c>
      <c r="C81" s="62" t="s">
        <v>74</v>
      </c>
      <c r="D81" s="63" t="s">
        <v>16</v>
      </c>
      <c r="E81" s="160">
        <f>E80</f>
        <v>30.8</v>
      </c>
      <c r="F81" s="64">
        <v>28.43</v>
      </c>
      <c r="G81" s="64">
        <f t="shared" si="14"/>
        <v>34.68</v>
      </c>
      <c r="H81" s="65">
        <f>ROUND(E81*F81,2)</f>
        <v>875.64</v>
      </c>
      <c r="I81" s="66">
        <f>ROUND(E81*G81,2)</f>
        <v>1068.1400000000001</v>
      </c>
    </row>
    <row r="82" spans="1:10" s="134" customFormat="1" ht="25.5" customHeight="1" x14ac:dyDescent="0.2">
      <c r="A82" s="131" t="s">
        <v>251</v>
      </c>
      <c r="B82" s="131"/>
      <c r="C82" s="135" t="s">
        <v>243</v>
      </c>
      <c r="D82" s="132"/>
      <c r="E82" s="169"/>
      <c r="F82" s="21"/>
      <c r="G82" s="133"/>
      <c r="H82" s="30">
        <f>SUBTOTAL(9,H83:H86)</f>
        <v>6679.93</v>
      </c>
      <c r="I82" s="33">
        <f>SUBTOTAL(9,I83:I86)</f>
        <v>8149.64</v>
      </c>
    </row>
    <row r="83" spans="1:10" s="67" customFormat="1" ht="25.5" customHeight="1" x14ac:dyDescent="0.2">
      <c r="A83" s="76" t="s">
        <v>252</v>
      </c>
      <c r="B83" s="76">
        <v>3108012</v>
      </c>
      <c r="C83" s="62" t="s">
        <v>92</v>
      </c>
      <c r="D83" s="63" t="s">
        <v>3</v>
      </c>
      <c r="E83" s="160">
        <v>57.72</v>
      </c>
      <c r="F83" s="64">
        <v>72.8</v>
      </c>
      <c r="G83" s="64">
        <f t="shared" ref="G83:G86" si="15">ROUND(F83*1.22,2)</f>
        <v>88.82</v>
      </c>
      <c r="H83" s="65">
        <f>ROUND(E83*F83,2)</f>
        <v>4202.0200000000004</v>
      </c>
      <c r="I83" s="66">
        <f>ROUND(E83*G83,2)</f>
        <v>5126.6899999999996</v>
      </c>
    </row>
    <row r="84" spans="1:10" s="67" customFormat="1" ht="25.5" customHeight="1" x14ac:dyDescent="0.2">
      <c r="A84" s="76" t="s">
        <v>253</v>
      </c>
      <c r="B84" s="76">
        <v>407819</v>
      </c>
      <c r="C84" s="62" t="s">
        <v>83</v>
      </c>
      <c r="D84" s="63" t="s">
        <v>1</v>
      </c>
      <c r="E84" s="160">
        <v>196</v>
      </c>
      <c r="F84" s="64">
        <v>8.82</v>
      </c>
      <c r="G84" s="64">
        <f t="shared" si="15"/>
        <v>10.76</v>
      </c>
      <c r="H84" s="65">
        <f>ROUND(E84*F84,2)</f>
        <v>1728.72</v>
      </c>
      <c r="I84" s="66">
        <f>ROUND(E84*G84,2)</f>
        <v>2108.96</v>
      </c>
      <c r="J84" s="67">
        <f>E84/E85</f>
        <v>86.343612334801762</v>
      </c>
    </row>
    <row r="85" spans="1:10" s="67" customFormat="1" ht="25.5" customHeight="1" x14ac:dyDescent="0.2">
      <c r="A85" s="76" t="s">
        <v>254</v>
      </c>
      <c r="B85" s="76" t="s">
        <v>174</v>
      </c>
      <c r="C85" s="62" t="s">
        <v>175</v>
      </c>
      <c r="D85" s="63" t="s">
        <v>16</v>
      </c>
      <c r="E85" s="160">
        <v>2.27</v>
      </c>
      <c r="F85" s="64">
        <v>301.61</v>
      </c>
      <c r="G85" s="64">
        <f t="shared" si="15"/>
        <v>367.96</v>
      </c>
      <c r="H85" s="65">
        <f>ROUND(E85*F85,2)</f>
        <v>684.65</v>
      </c>
      <c r="I85" s="66">
        <f>ROUND(E85*G85,2)</f>
        <v>835.27</v>
      </c>
    </row>
    <row r="86" spans="1:10" s="67" customFormat="1" ht="25.5" customHeight="1" x14ac:dyDescent="0.2">
      <c r="A86" s="76" t="s">
        <v>255</v>
      </c>
      <c r="B86" s="76" t="s">
        <v>73</v>
      </c>
      <c r="C86" s="62" t="s">
        <v>74</v>
      </c>
      <c r="D86" s="63" t="s">
        <v>16</v>
      </c>
      <c r="E86" s="160">
        <f>E85</f>
        <v>2.27</v>
      </c>
      <c r="F86" s="64">
        <v>28.43</v>
      </c>
      <c r="G86" s="64">
        <f t="shared" si="15"/>
        <v>34.68</v>
      </c>
      <c r="H86" s="65">
        <f>ROUND(E86*F86,2)</f>
        <v>64.540000000000006</v>
      </c>
      <c r="I86" s="66">
        <f>ROUND(E86*G86,2)</f>
        <v>78.72</v>
      </c>
    </row>
    <row r="87" spans="1:10" s="134" customFormat="1" ht="25.5" customHeight="1" x14ac:dyDescent="0.2">
      <c r="A87" s="131" t="s">
        <v>256</v>
      </c>
      <c r="B87" s="131"/>
      <c r="C87" s="135" t="s">
        <v>244</v>
      </c>
      <c r="D87" s="132"/>
      <c r="E87" s="169"/>
      <c r="F87" s="21"/>
      <c r="G87" s="133"/>
      <c r="H87" s="30">
        <f>SUBTOTAL(9,H88:H91)</f>
        <v>53509.42</v>
      </c>
      <c r="I87" s="33">
        <f>SUBTOTAL(9,I88:I91)</f>
        <v>65282.079999999994</v>
      </c>
    </row>
    <row r="88" spans="1:10" s="67" customFormat="1" ht="25.5" customHeight="1" x14ac:dyDescent="0.2">
      <c r="A88" s="76" t="s">
        <v>257</v>
      </c>
      <c r="B88" s="76">
        <v>3108012</v>
      </c>
      <c r="C88" s="62" t="s">
        <v>92</v>
      </c>
      <c r="D88" s="63" t="s">
        <v>3</v>
      </c>
      <c r="E88" s="160">
        <v>381.95</v>
      </c>
      <c r="F88" s="64">
        <v>72.8</v>
      </c>
      <c r="G88" s="64">
        <f t="shared" ref="G88:G91" si="16">ROUND(F88*1.22,2)</f>
        <v>88.82</v>
      </c>
      <c r="H88" s="65">
        <f>ROUND(E88*F88,2)</f>
        <v>27805.96</v>
      </c>
      <c r="I88" s="66">
        <f>ROUND(E88*G88,2)</f>
        <v>33924.800000000003</v>
      </c>
    </row>
    <row r="89" spans="1:10" s="67" customFormat="1" ht="25.5" customHeight="1" x14ac:dyDescent="0.2">
      <c r="A89" s="76" t="s">
        <v>258</v>
      </c>
      <c r="B89" s="76">
        <v>407819</v>
      </c>
      <c r="C89" s="62" t="s">
        <v>83</v>
      </c>
      <c r="D89" s="63" t="s">
        <v>1</v>
      </c>
      <c r="E89" s="160">
        <v>1577.6</v>
      </c>
      <c r="F89" s="64">
        <v>8.82</v>
      </c>
      <c r="G89" s="64">
        <f t="shared" si="16"/>
        <v>10.76</v>
      </c>
      <c r="H89" s="65">
        <f>ROUND(E89*F89,2)</f>
        <v>13914.43</v>
      </c>
      <c r="I89" s="66">
        <f>ROUND(E89*G89,2)</f>
        <v>16974.98</v>
      </c>
      <c r="J89" s="67">
        <f>E89/E90</f>
        <v>44.165733482642779</v>
      </c>
    </row>
    <row r="90" spans="1:10" s="67" customFormat="1" ht="25.5" customHeight="1" x14ac:dyDescent="0.2">
      <c r="A90" s="76" t="s">
        <v>259</v>
      </c>
      <c r="B90" s="76" t="s">
        <v>174</v>
      </c>
      <c r="C90" s="62" t="s">
        <v>175</v>
      </c>
      <c r="D90" s="63" t="s">
        <v>16</v>
      </c>
      <c r="E90" s="160">
        <v>35.72</v>
      </c>
      <c r="F90" s="64">
        <v>301.61</v>
      </c>
      <c r="G90" s="64">
        <f t="shared" si="16"/>
        <v>367.96</v>
      </c>
      <c r="H90" s="65">
        <f>ROUND(E90*F90,2)</f>
        <v>10773.51</v>
      </c>
      <c r="I90" s="66">
        <f>ROUND(E90*G90,2)</f>
        <v>13143.53</v>
      </c>
    </row>
    <row r="91" spans="1:10" s="67" customFormat="1" ht="25.5" customHeight="1" x14ac:dyDescent="0.2">
      <c r="A91" s="76" t="s">
        <v>260</v>
      </c>
      <c r="B91" s="76" t="s">
        <v>73</v>
      </c>
      <c r="C91" s="62" t="s">
        <v>74</v>
      </c>
      <c r="D91" s="63" t="s">
        <v>16</v>
      </c>
      <c r="E91" s="160">
        <f>E90</f>
        <v>35.72</v>
      </c>
      <c r="F91" s="64">
        <v>28.43</v>
      </c>
      <c r="G91" s="64">
        <f t="shared" si="16"/>
        <v>34.68</v>
      </c>
      <c r="H91" s="65">
        <f>ROUND(E91*F91,2)</f>
        <v>1015.52</v>
      </c>
      <c r="I91" s="66">
        <f>ROUND(E91*G91,2)</f>
        <v>1238.77</v>
      </c>
    </row>
    <row r="92" spans="1:10" s="134" customFormat="1" ht="25.5" customHeight="1" x14ac:dyDescent="0.2">
      <c r="A92" s="131" t="s">
        <v>271</v>
      </c>
      <c r="B92" s="131"/>
      <c r="C92" s="135" t="s">
        <v>274</v>
      </c>
      <c r="D92" s="132"/>
      <c r="E92" s="169"/>
      <c r="F92" s="21"/>
      <c r="G92" s="133"/>
      <c r="H92" s="30">
        <f>SUBTOTAL(9,H93:H94)</f>
        <v>16386.849999999999</v>
      </c>
      <c r="I92" s="33">
        <f>SUBTOTAL(9,I93:I94)</f>
        <v>19991.75</v>
      </c>
    </row>
    <row r="93" spans="1:10" s="67" customFormat="1" ht="25.5" customHeight="1" x14ac:dyDescent="0.2">
      <c r="A93" s="76" t="s">
        <v>272</v>
      </c>
      <c r="B93" s="76">
        <v>2408149</v>
      </c>
      <c r="C93" s="62" t="s">
        <v>90</v>
      </c>
      <c r="D93" s="63" t="s">
        <v>1</v>
      </c>
      <c r="E93" s="160">
        <v>965</v>
      </c>
      <c r="F93" s="64">
        <v>12.09</v>
      </c>
      <c r="G93" s="64">
        <f t="shared" ref="G93:G94" si="17">ROUND(F93*1.22,2)</f>
        <v>14.75</v>
      </c>
      <c r="H93" s="65">
        <f>ROUND(E93*F93,2)</f>
        <v>11666.85</v>
      </c>
      <c r="I93" s="66">
        <f>ROUND(E93*G93,2)</f>
        <v>14233.75</v>
      </c>
    </row>
    <row r="94" spans="1:10" s="67" customFormat="1" ht="25.5" customHeight="1" x14ac:dyDescent="0.2">
      <c r="A94" s="76" t="s">
        <v>273</v>
      </c>
      <c r="B94" s="76">
        <v>3807865</v>
      </c>
      <c r="C94" s="62" t="s">
        <v>96</v>
      </c>
      <c r="D94" s="63" t="s">
        <v>2</v>
      </c>
      <c r="E94" s="160">
        <f>160+40</f>
        <v>200</v>
      </c>
      <c r="F94" s="64">
        <v>23.6</v>
      </c>
      <c r="G94" s="64">
        <f t="shared" si="17"/>
        <v>28.79</v>
      </c>
      <c r="H94" s="65">
        <f>ROUND(E94*F94,2)</f>
        <v>4720</v>
      </c>
      <c r="I94" s="66">
        <f>ROUND(E94*G94,2)</f>
        <v>5758</v>
      </c>
    </row>
    <row r="95" spans="1:10" s="10" customFormat="1" ht="25.5" customHeight="1" x14ac:dyDescent="0.2">
      <c r="A95" s="78" t="s">
        <v>120</v>
      </c>
      <c r="B95" s="78"/>
      <c r="C95" s="82" t="s">
        <v>166</v>
      </c>
      <c r="D95" s="20"/>
      <c r="E95" s="168"/>
      <c r="F95" s="24"/>
      <c r="G95" s="34"/>
      <c r="H95" s="30">
        <f>SUBTOTAL(9,H96:H100)</f>
        <v>58992.800000000003</v>
      </c>
      <c r="I95" s="33">
        <f>SUBTOTAL(9,I96:I100)</f>
        <v>71971.489999999991</v>
      </c>
    </row>
    <row r="96" spans="1:10" s="67" customFormat="1" ht="25.5" customHeight="1" x14ac:dyDescent="0.2">
      <c r="A96" s="76" t="s">
        <v>222</v>
      </c>
      <c r="B96" s="76">
        <v>2007971</v>
      </c>
      <c r="C96" s="62" t="s">
        <v>85</v>
      </c>
      <c r="D96" s="63" t="s">
        <v>17</v>
      </c>
      <c r="E96" s="160">
        <v>34</v>
      </c>
      <c r="F96" s="64">
        <v>63.14</v>
      </c>
      <c r="G96" s="64">
        <f t="shared" ref="G96:G100" si="18">ROUND(F96*1.22,2)</f>
        <v>77.03</v>
      </c>
      <c r="H96" s="65">
        <f>ROUND(E96*F96,2)</f>
        <v>2146.7600000000002</v>
      </c>
      <c r="I96" s="66">
        <f>ROUND(E96*G96,2)</f>
        <v>2619.02</v>
      </c>
    </row>
    <row r="97" spans="1:9" s="67" customFormat="1" ht="25.5" customHeight="1" x14ac:dyDescent="0.2">
      <c r="A97" s="76" t="s">
        <v>223</v>
      </c>
      <c r="B97" s="76">
        <v>307737</v>
      </c>
      <c r="C97" s="62" t="s">
        <v>82</v>
      </c>
      <c r="D97" s="63" t="s">
        <v>17</v>
      </c>
      <c r="E97" s="160">
        <v>30</v>
      </c>
      <c r="F97" s="64">
        <v>1254.3</v>
      </c>
      <c r="G97" s="64">
        <f t="shared" si="18"/>
        <v>1530.25</v>
      </c>
      <c r="H97" s="65">
        <f>ROUND(E97*F97,2)</f>
        <v>37629</v>
      </c>
      <c r="I97" s="66">
        <f>ROUND(E97*G97,2)</f>
        <v>45907.5</v>
      </c>
    </row>
    <row r="98" spans="1:9" s="67" customFormat="1" ht="38.25" x14ac:dyDescent="0.2">
      <c r="A98" s="76" t="s">
        <v>224</v>
      </c>
      <c r="B98" s="76" t="s">
        <v>167</v>
      </c>
      <c r="C98" s="62" t="s">
        <v>168</v>
      </c>
      <c r="D98" s="63" t="s">
        <v>3</v>
      </c>
      <c r="E98" s="160">
        <f>ROUND(2*81.3*2,2)</f>
        <v>325.2</v>
      </c>
      <c r="F98" s="64">
        <v>25.79</v>
      </c>
      <c r="G98" s="64">
        <f t="shared" si="18"/>
        <v>31.46</v>
      </c>
      <c r="H98" s="65">
        <f>ROUND(E98*F98,2)</f>
        <v>8386.91</v>
      </c>
      <c r="I98" s="66">
        <f>ROUND(E98*G98,2)</f>
        <v>10230.790000000001</v>
      </c>
    </row>
    <row r="99" spans="1:9" s="67" customFormat="1" ht="25.5" customHeight="1" x14ac:dyDescent="0.2">
      <c r="A99" s="76" t="s">
        <v>225</v>
      </c>
      <c r="B99" s="76" t="s">
        <v>264</v>
      </c>
      <c r="C99" s="62" t="s">
        <v>265</v>
      </c>
      <c r="D99" s="63" t="s">
        <v>3</v>
      </c>
      <c r="E99" s="160">
        <f>ROUND(E98-E100*0.4,2)</f>
        <v>260.16000000000003</v>
      </c>
      <c r="F99" s="64">
        <v>26.21</v>
      </c>
      <c r="G99" s="64">
        <f t="shared" si="18"/>
        <v>31.98</v>
      </c>
      <c r="H99" s="65">
        <f>ROUND(E99*F99,2)</f>
        <v>6818.79</v>
      </c>
      <c r="I99" s="66">
        <f>ROUND(E99*G99,2)</f>
        <v>8319.92</v>
      </c>
    </row>
    <row r="100" spans="1:9" s="67" customFormat="1" ht="38.25" x14ac:dyDescent="0.2">
      <c r="A100" s="76" t="s">
        <v>226</v>
      </c>
      <c r="B100" s="76" t="s">
        <v>177</v>
      </c>
      <c r="C100" s="62" t="s">
        <v>72</v>
      </c>
      <c r="D100" s="63" t="s">
        <v>17</v>
      </c>
      <c r="E100" s="160">
        <f>81.3*2</f>
        <v>162.6</v>
      </c>
      <c r="F100" s="64">
        <v>24.67</v>
      </c>
      <c r="G100" s="64">
        <f t="shared" si="18"/>
        <v>30.1</v>
      </c>
      <c r="H100" s="65">
        <f>ROUND(E100*F100,2)</f>
        <v>4011.34</v>
      </c>
      <c r="I100" s="66">
        <f>ROUND(E100*G100,2)</f>
        <v>4894.26</v>
      </c>
    </row>
    <row r="101" spans="1:9" s="10" customFormat="1" ht="25.5" customHeight="1" x14ac:dyDescent="0.2">
      <c r="A101" s="136">
        <v>4</v>
      </c>
      <c r="B101" s="136"/>
      <c r="C101" s="110" t="s">
        <v>275</v>
      </c>
      <c r="D101" s="110"/>
      <c r="E101" s="170"/>
      <c r="F101" s="137"/>
      <c r="G101" s="138"/>
      <c r="H101" s="139">
        <f>SUBTOTAL(9,H102:H110)</f>
        <v>49913.359999999993</v>
      </c>
      <c r="I101" s="140">
        <f>SUBTOTAL(9,I102:I110)</f>
        <v>60892.530000000013</v>
      </c>
    </row>
    <row r="102" spans="1:9" s="67" customFormat="1" ht="25.5" customHeight="1" x14ac:dyDescent="0.2">
      <c r="A102" s="76" t="s">
        <v>62</v>
      </c>
      <c r="B102" s="76">
        <v>4805758</v>
      </c>
      <c r="C102" s="62" t="s">
        <v>106</v>
      </c>
      <c r="D102" s="63" t="s">
        <v>16</v>
      </c>
      <c r="E102" s="160">
        <f>(E104+E106)*1*2</f>
        <v>382</v>
      </c>
      <c r="F102" s="64">
        <v>9.92</v>
      </c>
      <c r="G102" s="64">
        <f t="shared" ref="G102:G110" si="19">ROUND(F102*1.22,2)</f>
        <v>12.1</v>
      </c>
      <c r="H102" s="65">
        <f t="shared" ref="H102:H110" si="20">ROUND(E102*F102,2)</f>
        <v>3789.44</v>
      </c>
      <c r="I102" s="66">
        <f t="shared" ref="I102:I110" si="21">ROUND(E102*G102,2)</f>
        <v>4622.2</v>
      </c>
    </row>
    <row r="103" spans="1:9" s="67" customFormat="1" ht="25.5" customHeight="1" x14ac:dyDescent="0.2">
      <c r="A103" s="76" t="s">
        <v>121</v>
      </c>
      <c r="B103" s="76">
        <v>2003850</v>
      </c>
      <c r="C103" s="62" t="s">
        <v>86</v>
      </c>
      <c r="D103" s="63" t="s">
        <v>16</v>
      </c>
      <c r="E103" s="160">
        <f>(E104+E106)*1*0.2</f>
        <v>38.200000000000003</v>
      </c>
      <c r="F103" s="64">
        <v>86.63</v>
      </c>
      <c r="G103" s="64">
        <f t="shared" si="19"/>
        <v>105.69</v>
      </c>
      <c r="H103" s="65">
        <f t="shared" si="20"/>
        <v>3309.27</v>
      </c>
      <c r="I103" s="66">
        <f t="shared" si="21"/>
        <v>4037.36</v>
      </c>
    </row>
    <row r="104" spans="1:9" s="67" customFormat="1" ht="25.5" customHeight="1" x14ac:dyDescent="0.2">
      <c r="A104" s="76" t="s">
        <v>122</v>
      </c>
      <c r="B104" s="76" t="s">
        <v>282</v>
      </c>
      <c r="C104" s="62" t="s">
        <v>286</v>
      </c>
      <c r="D104" s="63" t="s">
        <v>17</v>
      </c>
      <c r="E104" s="160">
        <v>140</v>
      </c>
      <c r="F104" s="64">
        <v>131.05000000000001</v>
      </c>
      <c r="G104" s="64">
        <f t="shared" si="19"/>
        <v>159.88</v>
      </c>
      <c r="H104" s="65">
        <f t="shared" si="20"/>
        <v>18347</v>
      </c>
      <c r="I104" s="66">
        <f t="shared" si="21"/>
        <v>22383.200000000001</v>
      </c>
    </row>
    <row r="105" spans="1:9" s="67" customFormat="1" ht="25.5" customHeight="1" x14ac:dyDescent="0.2">
      <c r="A105" s="76" t="s">
        <v>123</v>
      </c>
      <c r="B105" s="76" t="s">
        <v>283</v>
      </c>
      <c r="C105" s="62" t="s">
        <v>287</v>
      </c>
      <c r="D105" s="63" t="s">
        <v>17</v>
      </c>
      <c r="E105" s="160">
        <v>140</v>
      </c>
      <c r="F105" s="64">
        <v>15.47</v>
      </c>
      <c r="G105" s="64">
        <f t="shared" si="19"/>
        <v>18.87</v>
      </c>
      <c r="H105" s="65">
        <f t="shared" si="20"/>
        <v>2165.8000000000002</v>
      </c>
      <c r="I105" s="66">
        <f t="shared" si="21"/>
        <v>2641.8</v>
      </c>
    </row>
    <row r="106" spans="1:9" s="67" customFormat="1" ht="45.75" customHeight="1" x14ac:dyDescent="0.2">
      <c r="A106" s="76" t="s">
        <v>124</v>
      </c>
      <c r="B106" s="76" t="s">
        <v>284</v>
      </c>
      <c r="C106" s="62" t="s">
        <v>288</v>
      </c>
      <c r="D106" s="63" t="s">
        <v>17</v>
      </c>
      <c r="E106" s="160">
        <v>51</v>
      </c>
      <c r="F106" s="64">
        <v>214.51</v>
      </c>
      <c r="G106" s="64">
        <f t="shared" si="19"/>
        <v>261.7</v>
      </c>
      <c r="H106" s="65">
        <f t="shared" si="20"/>
        <v>10940.01</v>
      </c>
      <c r="I106" s="66">
        <f t="shared" si="21"/>
        <v>13346.7</v>
      </c>
    </row>
    <row r="107" spans="1:9" s="67" customFormat="1" ht="43.5" customHeight="1" x14ac:dyDescent="0.2">
      <c r="A107" s="76" t="s">
        <v>125</v>
      </c>
      <c r="B107" s="76" t="s">
        <v>285</v>
      </c>
      <c r="C107" s="62" t="s">
        <v>289</v>
      </c>
      <c r="D107" s="63" t="s">
        <v>17</v>
      </c>
      <c r="E107" s="160">
        <v>51</v>
      </c>
      <c r="F107" s="64">
        <v>22.2</v>
      </c>
      <c r="G107" s="64">
        <f t="shared" si="19"/>
        <v>27.08</v>
      </c>
      <c r="H107" s="65">
        <f t="shared" si="20"/>
        <v>1132.2</v>
      </c>
      <c r="I107" s="66">
        <f t="shared" si="21"/>
        <v>1381.08</v>
      </c>
    </row>
    <row r="108" spans="1:9" s="67" customFormat="1" ht="45" customHeight="1" x14ac:dyDescent="0.2">
      <c r="A108" s="76" t="s">
        <v>126</v>
      </c>
      <c r="B108" s="76" t="s">
        <v>278</v>
      </c>
      <c r="C108" s="62" t="s">
        <v>280</v>
      </c>
      <c r="D108" s="63" t="s">
        <v>2</v>
      </c>
      <c r="E108" s="160">
        <v>1</v>
      </c>
      <c r="F108" s="64">
        <v>594.53</v>
      </c>
      <c r="G108" s="64">
        <f t="shared" si="19"/>
        <v>725.33</v>
      </c>
      <c r="H108" s="65">
        <f t="shared" si="20"/>
        <v>594.53</v>
      </c>
      <c r="I108" s="66">
        <f t="shared" si="21"/>
        <v>725.33</v>
      </c>
    </row>
    <row r="109" spans="1:9" s="67" customFormat="1" ht="44.25" customHeight="1" x14ac:dyDescent="0.2">
      <c r="A109" s="76" t="s">
        <v>127</v>
      </c>
      <c r="B109" s="76" t="s">
        <v>279</v>
      </c>
      <c r="C109" s="62" t="s">
        <v>281</v>
      </c>
      <c r="D109" s="63" t="s">
        <v>2</v>
      </c>
      <c r="E109" s="160">
        <v>1</v>
      </c>
      <c r="F109" s="64">
        <v>970.74</v>
      </c>
      <c r="G109" s="64">
        <f t="shared" si="19"/>
        <v>1184.3</v>
      </c>
      <c r="H109" s="65">
        <f t="shared" si="20"/>
        <v>970.74</v>
      </c>
      <c r="I109" s="66">
        <f t="shared" si="21"/>
        <v>1184.3</v>
      </c>
    </row>
    <row r="110" spans="1:9" s="67" customFormat="1" ht="45.75" customHeight="1" x14ac:dyDescent="0.2">
      <c r="A110" s="76" t="s">
        <v>128</v>
      </c>
      <c r="B110" s="76" t="s">
        <v>276</v>
      </c>
      <c r="C110" s="62" t="s">
        <v>277</v>
      </c>
      <c r="D110" s="63" t="s">
        <v>2</v>
      </c>
      <c r="E110" s="160">
        <v>11</v>
      </c>
      <c r="F110" s="64">
        <v>787.67</v>
      </c>
      <c r="G110" s="64">
        <f t="shared" si="19"/>
        <v>960.96</v>
      </c>
      <c r="H110" s="65">
        <f t="shared" si="20"/>
        <v>8664.3700000000008</v>
      </c>
      <c r="I110" s="66">
        <f t="shared" si="21"/>
        <v>10570.56</v>
      </c>
    </row>
    <row r="111" spans="1:9" s="10" customFormat="1" ht="25.5" customHeight="1" x14ac:dyDescent="0.2">
      <c r="A111" s="136">
        <v>5</v>
      </c>
      <c r="B111" s="136"/>
      <c r="C111" s="110" t="s">
        <v>306</v>
      </c>
      <c r="D111" s="110"/>
      <c r="E111" s="170"/>
      <c r="F111" s="137"/>
      <c r="G111" s="138"/>
      <c r="H111" s="139">
        <f>SUBTOTAL(9,H112:H128)</f>
        <v>367366.60000000009</v>
      </c>
      <c r="I111" s="140">
        <f>SUBTOTAL(9,I112:I128)</f>
        <v>448171.58</v>
      </c>
    </row>
    <row r="112" spans="1:9" s="67" customFormat="1" ht="24.75" customHeight="1" x14ac:dyDescent="0.2">
      <c r="A112" s="76" t="s">
        <v>63</v>
      </c>
      <c r="B112" s="76">
        <v>4011209</v>
      </c>
      <c r="C112" s="62" t="s">
        <v>102</v>
      </c>
      <c r="D112" s="63" t="s">
        <v>3</v>
      </c>
      <c r="E112" s="160">
        <v>3600</v>
      </c>
      <c r="F112" s="64">
        <v>0.87</v>
      </c>
      <c r="G112" s="64">
        <f t="shared" ref="G112:G127" si="22">ROUND(F112*1.22,2)</f>
        <v>1.06</v>
      </c>
      <c r="H112" s="65">
        <f t="shared" ref="H112:H127" si="23">ROUND(E112*F112,2)</f>
        <v>3132</v>
      </c>
      <c r="I112" s="66">
        <f t="shared" ref="I112:I127" si="24">ROUND(E112*G112,2)</f>
        <v>3816</v>
      </c>
    </row>
    <row r="113" spans="1:9" s="67" customFormat="1" ht="24.75" customHeight="1" x14ac:dyDescent="0.2">
      <c r="A113" s="76" t="s">
        <v>64</v>
      </c>
      <c r="B113" s="76">
        <v>4011282</v>
      </c>
      <c r="C113" s="62" t="s">
        <v>98</v>
      </c>
      <c r="D113" s="63" t="s">
        <v>16</v>
      </c>
      <c r="E113" s="160">
        <f>10*210*0.4</f>
        <v>840</v>
      </c>
      <c r="F113" s="64">
        <v>106.1</v>
      </c>
      <c r="G113" s="64">
        <f t="shared" si="22"/>
        <v>129.44</v>
      </c>
      <c r="H113" s="65">
        <f t="shared" si="23"/>
        <v>89124</v>
      </c>
      <c r="I113" s="66">
        <f t="shared" si="24"/>
        <v>108729.60000000001</v>
      </c>
    </row>
    <row r="114" spans="1:9" s="67" customFormat="1" ht="24.75" customHeight="1" x14ac:dyDescent="0.2">
      <c r="A114" s="76" t="s">
        <v>65</v>
      </c>
      <c r="B114" s="76">
        <v>4011276</v>
      </c>
      <c r="C114" s="62" t="s">
        <v>97</v>
      </c>
      <c r="D114" s="63" t="s">
        <v>16</v>
      </c>
      <c r="E114" s="160">
        <f>9*210*0.15</f>
        <v>283.5</v>
      </c>
      <c r="F114" s="64">
        <v>124.85</v>
      </c>
      <c r="G114" s="64">
        <f t="shared" si="22"/>
        <v>152.32</v>
      </c>
      <c r="H114" s="65">
        <f t="shared" si="23"/>
        <v>35394.980000000003</v>
      </c>
      <c r="I114" s="66">
        <f t="shared" si="24"/>
        <v>43182.720000000001</v>
      </c>
    </row>
    <row r="115" spans="1:9" s="67" customFormat="1" ht="24.75" customHeight="1" x14ac:dyDescent="0.2">
      <c r="A115" s="76" t="s">
        <v>66</v>
      </c>
      <c r="B115" s="76">
        <v>4011459</v>
      </c>
      <c r="C115" s="62" t="s">
        <v>99</v>
      </c>
      <c r="D115" s="63" t="s">
        <v>18</v>
      </c>
      <c r="E115" s="160">
        <f>ROUND(450*8*0.05*2.5,2)</f>
        <v>450</v>
      </c>
      <c r="F115" s="64">
        <v>124.15</v>
      </c>
      <c r="G115" s="64">
        <f t="shared" si="22"/>
        <v>151.46</v>
      </c>
      <c r="H115" s="65">
        <f t="shared" si="23"/>
        <v>55867.5</v>
      </c>
      <c r="I115" s="66">
        <f t="shared" si="24"/>
        <v>68157</v>
      </c>
    </row>
    <row r="116" spans="1:9" s="67" customFormat="1" ht="24.75" customHeight="1" x14ac:dyDescent="0.2">
      <c r="A116" s="76" t="s">
        <v>129</v>
      </c>
      <c r="B116" s="76">
        <v>4011351</v>
      </c>
      <c r="C116" s="62" t="s">
        <v>100</v>
      </c>
      <c r="D116" s="63" t="s">
        <v>3</v>
      </c>
      <c r="E116" s="160">
        <f>450*8</f>
        <v>3600</v>
      </c>
      <c r="F116" s="64">
        <v>0.27</v>
      </c>
      <c r="G116" s="64">
        <f t="shared" si="22"/>
        <v>0.33</v>
      </c>
      <c r="H116" s="65">
        <f t="shared" si="23"/>
        <v>972</v>
      </c>
      <c r="I116" s="66">
        <f t="shared" si="24"/>
        <v>1188</v>
      </c>
    </row>
    <row r="117" spans="1:9" s="67" customFormat="1" ht="24.75" customHeight="1" x14ac:dyDescent="0.2">
      <c r="A117" s="76" t="s">
        <v>130</v>
      </c>
      <c r="B117" s="76">
        <v>4011353</v>
      </c>
      <c r="C117" s="62" t="s">
        <v>101</v>
      </c>
      <c r="D117" s="63" t="s">
        <v>3</v>
      </c>
      <c r="E117" s="160">
        <f>E116</f>
        <v>3600</v>
      </c>
      <c r="F117" s="64">
        <v>0.23</v>
      </c>
      <c r="G117" s="64">
        <f t="shared" si="22"/>
        <v>0.28000000000000003</v>
      </c>
      <c r="H117" s="65">
        <f t="shared" si="23"/>
        <v>828</v>
      </c>
      <c r="I117" s="66">
        <f t="shared" si="24"/>
        <v>1008</v>
      </c>
    </row>
    <row r="118" spans="1:9" s="67" customFormat="1" ht="24.75" customHeight="1" x14ac:dyDescent="0.2">
      <c r="A118" s="76" t="s">
        <v>131</v>
      </c>
      <c r="B118" s="76" t="s">
        <v>20</v>
      </c>
      <c r="C118" s="62" t="s">
        <v>14</v>
      </c>
      <c r="D118" s="63" t="s">
        <v>18</v>
      </c>
      <c r="E118" s="160">
        <f>ROUNDUP(E116*0.0012,1)</f>
        <v>4.3999999999999995</v>
      </c>
      <c r="F118" s="64">
        <v>3268.97</v>
      </c>
      <c r="G118" s="64">
        <f t="shared" si="22"/>
        <v>3988.14</v>
      </c>
      <c r="H118" s="65">
        <f t="shared" si="23"/>
        <v>14383.47</v>
      </c>
      <c r="I118" s="66">
        <f t="shared" si="24"/>
        <v>17547.82</v>
      </c>
    </row>
    <row r="119" spans="1:9" s="67" customFormat="1" ht="24.75" customHeight="1" x14ac:dyDescent="0.2">
      <c r="A119" s="76" t="s">
        <v>132</v>
      </c>
      <c r="B119" s="76" t="s">
        <v>19</v>
      </c>
      <c r="C119" s="62" t="s">
        <v>13</v>
      </c>
      <c r="D119" s="63" t="s">
        <v>18</v>
      </c>
      <c r="E119" s="160">
        <f>ROUNDUP(E117*0.00045,1)</f>
        <v>1.7000000000000002</v>
      </c>
      <c r="F119" s="64">
        <v>1693.99</v>
      </c>
      <c r="G119" s="64">
        <f t="shared" si="22"/>
        <v>2066.67</v>
      </c>
      <c r="H119" s="65">
        <f t="shared" si="23"/>
        <v>2879.78</v>
      </c>
      <c r="I119" s="66">
        <f t="shared" si="24"/>
        <v>3513.34</v>
      </c>
    </row>
    <row r="120" spans="1:9" s="67" customFormat="1" ht="24.75" customHeight="1" x14ac:dyDescent="0.2">
      <c r="A120" s="76" t="s">
        <v>133</v>
      </c>
      <c r="B120" s="76" t="s">
        <v>21</v>
      </c>
      <c r="C120" s="62" t="s">
        <v>6</v>
      </c>
      <c r="D120" s="63" t="s">
        <v>18</v>
      </c>
      <c r="E120" s="160">
        <f>ROUNDUP(E115*0.0566*1.02,1)</f>
        <v>26</v>
      </c>
      <c r="F120" s="64">
        <v>2062.98</v>
      </c>
      <c r="G120" s="64">
        <f t="shared" si="22"/>
        <v>2516.84</v>
      </c>
      <c r="H120" s="65">
        <f t="shared" si="23"/>
        <v>53637.48</v>
      </c>
      <c r="I120" s="66">
        <f t="shared" si="24"/>
        <v>65437.84</v>
      </c>
    </row>
    <row r="121" spans="1:9" s="67" customFormat="1" ht="24.75" customHeight="1" x14ac:dyDescent="0.2">
      <c r="A121" s="76" t="s">
        <v>134</v>
      </c>
      <c r="B121" s="76" t="s">
        <v>7</v>
      </c>
      <c r="C121" s="62" t="s">
        <v>15</v>
      </c>
      <c r="D121" s="63" t="s">
        <v>18</v>
      </c>
      <c r="E121" s="160">
        <f>E118</f>
        <v>4.3999999999999995</v>
      </c>
      <c r="F121" s="64">
        <v>225.07</v>
      </c>
      <c r="G121" s="64">
        <f t="shared" si="22"/>
        <v>274.58999999999997</v>
      </c>
      <c r="H121" s="65">
        <f t="shared" si="23"/>
        <v>990.31</v>
      </c>
      <c r="I121" s="66">
        <f t="shared" si="24"/>
        <v>1208.2</v>
      </c>
    </row>
    <row r="122" spans="1:9" s="67" customFormat="1" ht="24.75" customHeight="1" x14ac:dyDescent="0.2">
      <c r="A122" s="76" t="s">
        <v>135</v>
      </c>
      <c r="B122" s="76" t="s">
        <v>5</v>
      </c>
      <c r="C122" s="62" t="s">
        <v>0</v>
      </c>
      <c r="D122" s="63" t="s">
        <v>18</v>
      </c>
      <c r="E122" s="160">
        <f>E119</f>
        <v>1.7000000000000002</v>
      </c>
      <c r="F122" s="64">
        <v>111.92</v>
      </c>
      <c r="G122" s="64">
        <f t="shared" si="22"/>
        <v>136.54</v>
      </c>
      <c r="H122" s="65">
        <f t="shared" si="23"/>
        <v>190.26</v>
      </c>
      <c r="I122" s="66">
        <f t="shared" si="24"/>
        <v>232.12</v>
      </c>
    </row>
    <row r="123" spans="1:9" s="67" customFormat="1" ht="24.75" customHeight="1" x14ac:dyDescent="0.2">
      <c r="A123" s="76" t="s">
        <v>136</v>
      </c>
      <c r="B123" s="76" t="s">
        <v>4</v>
      </c>
      <c r="C123" s="62" t="s">
        <v>51</v>
      </c>
      <c r="D123" s="63" t="s">
        <v>18</v>
      </c>
      <c r="E123" s="160">
        <f>E120</f>
        <v>26</v>
      </c>
      <c r="F123" s="64">
        <v>106.67</v>
      </c>
      <c r="G123" s="64">
        <f t="shared" si="22"/>
        <v>130.13999999999999</v>
      </c>
      <c r="H123" s="65">
        <f t="shared" si="23"/>
        <v>2773.42</v>
      </c>
      <c r="I123" s="66">
        <f t="shared" si="24"/>
        <v>3383.64</v>
      </c>
    </row>
    <row r="124" spans="1:9" s="67" customFormat="1" ht="38.25" x14ac:dyDescent="0.2">
      <c r="A124" s="76" t="s">
        <v>307</v>
      </c>
      <c r="B124" s="76">
        <v>94993</v>
      </c>
      <c r="C124" s="62" t="s">
        <v>311</v>
      </c>
      <c r="D124" s="63" t="s">
        <v>3</v>
      </c>
      <c r="E124" s="160">
        <v>1500</v>
      </c>
      <c r="F124" s="64">
        <v>46.24</v>
      </c>
      <c r="G124" s="64">
        <f t="shared" si="22"/>
        <v>56.41</v>
      </c>
      <c r="H124" s="65">
        <f t="shared" si="23"/>
        <v>69360</v>
      </c>
      <c r="I124" s="66">
        <f t="shared" si="24"/>
        <v>84615</v>
      </c>
    </row>
    <row r="125" spans="1:9" s="67" customFormat="1" ht="25.5" customHeight="1" x14ac:dyDescent="0.2">
      <c r="A125" s="76" t="s">
        <v>308</v>
      </c>
      <c r="B125" s="76">
        <v>2003850</v>
      </c>
      <c r="C125" s="62" t="s">
        <v>86</v>
      </c>
      <c r="D125" s="63" t="s">
        <v>16</v>
      </c>
      <c r="E125" s="160">
        <f>E124*0.06</f>
        <v>90</v>
      </c>
      <c r="F125" s="64">
        <v>86.63</v>
      </c>
      <c r="G125" s="64">
        <f t="shared" si="22"/>
        <v>105.69</v>
      </c>
      <c r="H125" s="65">
        <f t="shared" si="23"/>
        <v>7796.7</v>
      </c>
      <c r="I125" s="66">
        <f t="shared" si="24"/>
        <v>9512.1</v>
      </c>
    </row>
    <row r="126" spans="1:9" s="67" customFormat="1" ht="25.5" x14ac:dyDescent="0.2">
      <c r="A126" s="76" t="s">
        <v>309</v>
      </c>
      <c r="B126" s="76">
        <v>5327</v>
      </c>
      <c r="C126" s="62" t="s">
        <v>312</v>
      </c>
      <c r="D126" s="63" t="s">
        <v>1</v>
      </c>
      <c r="E126" s="160">
        <v>220</v>
      </c>
      <c r="F126" s="64">
        <v>27.96</v>
      </c>
      <c r="G126" s="64">
        <f t="shared" si="22"/>
        <v>34.11</v>
      </c>
      <c r="H126" s="65">
        <f t="shared" si="23"/>
        <v>6151.2</v>
      </c>
      <c r="I126" s="66">
        <f t="shared" si="24"/>
        <v>7504.2</v>
      </c>
    </row>
    <row r="127" spans="1:9" s="67" customFormat="1" ht="27.75" customHeight="1" x14ac:dyDescent="0.2">
      <c r="A127" s="76" t="s">
        <v>310</v>
      </c>
      <c r="B127" s="76">
        <v>3106121</v>
      </c>
      <c r="C127" s="62" t="s">
        <v>313</v>
      </c>
      <c r="D127" s="63" t="s">
        <v>3</v>
      </c>
      <c r="E127" s="160">
        <f>1500*0.1</f>
        <v>150</v>
      </c>
      <c r="F127" s="64">
        <v>68.78</v>
      </c>
      <c r="G127" s="64">
        <f t="shared" si="22"/>
        <v>83.91</v>
      </c>
      <c r="H127" s="65">
        <f t="shared" si="23"/>
        <v>10317</v>
      </c>
      <c r="I127" s="66">
        <f t="shared" si="24"/>
        <v>12586.5</v>
      </c>
    </row>
    <row r="128" spans="1:9" s="67" customFormat="1" ht="38.25" x14ac:dyDescent="0.2">
      <c r="A128" s="76" t="s">
        <v>314</v>
      </c>
      <c r="B128" s="76" t="s">
        <v>177</v>
      </c>
      <c r="C128" s="62" t="s">
        <v>72</v>
      </c>
      <c r="D128" s="63" t="s">
        <v>17</v>
      </c>
      <c r="E128" s="160">
        <v>550</v>
      </c>
      <c r="F128" s="64">
        <v>24.67</v>
      </c>
      <c r="G128" s="64">
        <v>30.09</v>
      </c>
      <c r="H128" s="65">
        <f>ROUND(E128*F128,2)</f>
        <v>13568.5</v>
      </c>
      <c r="I128" s="66">
        <f>ROUND(E128*G128,2)</f>
        <v>16549.5</v>
      </c>
    </row>
    <row r="129" spans="1:9" s="10" customFormat="1" ht="25.5" customHeight="1" x14ac:dyDescent="0.2">
      <c r="A129" s="78">
        <v>6</v>
      </c>
      <c r="B129" s="78"/>
      <c r="C129" s="20" t="s">
        <v>179</v>
      </c>
      <c r="D129" s="20"/>
      <c r="E129" s="166"/>
      <c r="F129" s="24"/>
      <c r="G129" s="34"/>
      <c r="H129" s="30">
        <f>SUBTOTAL(9,H130:H139)</f>
        <v>59331.9</v>
      </c>
      <c r="I129" s="33">
        <f>SUBTOTAL(9,I130:I139)</f>
        <v>72384.280000000013</v>
      </c>
    </row>
    <row r="130" spans="1:9" s="67" customFormat="1" ht="31.5" customHeight="1" x14ac:dyDescent="0.2">
      <c r="A130" s="76" t="s">
        <v>67</v>
      </c>
      <c r="B130" s="76">
        <v>5214010</v>
      </c>
      <c r="C130" s="62" t="s">
        <v>112</v>
      </c>
      <c r="D130" s="63" t="s">
        <v>3</v>
      </c>
      <c r="E130" s="160">
        <f>ROUND(450*0.12*4,2)</f>
        <v>216</v>
      </c>
      <c r="F130" s="64">
        <v>208</v>
      </c>
      <c r="G130" s="64">
        <f t="shared" ref="G130:G139" si="25">ROUND(F130*1.22,2)</f>
        <v>253.76</v>
      </c>
      <c r="H130" s="65">
        <f t="shared" ref="H130:H139" si="26">ROUND(E130*F130,2)</f>
        <v>44928</v>
      </c>
      <c r="I130" s="66">
        <f t="shared" ref="I130:I139" si="27">ROUND(E130*G130,2)</f>
        <v>54812.160000000003</v>
      </c>
    </row>
    <row r="131" spans="1:9" s="67" customFormat="1" ht="31.5" customHeight="1" x14ac:dyDescent="0.2">
      <c r="A131" s="76" t="s">
        <v>68</v>
      </c>
      <c r="B131" s="76">
        <v>5214002</v>
      </c>
      <c r="C131" s="62" t="s">
        <v>294</v>
      </c>
      <c r="D131" s="63" t="s">
        <v>3</v>
      </c>
      <c r="E131" s="160">
        <v>40</v>
      </c>
      <c r="F131" s="64">
        <v>22.52</v>
      </c>
      <c r="G131" s="64">
        <f t="shared" si="25"/>
        <v>27.47</v>
      </c>
      <c r="H131" s="65">
        <f t="shared" si="26"/>
        <v>900.8</v>
      </c>
      <c r="I131" s="66">
        <f t="shared" si="27"/>
        <v>1098.8</v>
      </c>
    </row>
    <row r="132" spans="1:9" s="67" customFormat="1" ht="31.5" customHeight="1" x14ac:dyDescent="0.2">
      <c r="A132" s="76" t="s">
        <v>69</v>
      </c>
      <c r="B132" s="76">
        <v>5213359</v>
      </c>
      <c r="C132" s="62" t="s">
        <v>298</v>
      </c>
      <c r="D132" s="63" t="s">
        <v>2</v>
      </c>
      <c r="E132" s="160">
        <v>100</v>
      </c>
      <c r="F132" s="64">
        <v>16.2</v>
      </c>
      <c r="G132" s="64">
        <f t="shared" si="25"/>
        <v>19.760000000000002</v>
      </c>
      <c r="H132" s="65">
        <f t="shared" si="26"/>
        <v>1620</v>
      </c>
      <c r="I132" s="66">
        <f t="shared" si="27"/>
        <v>1976</v>
      </c>
    </row>
    <row r="133" spans="1:9" s="67" customFormat="1" ht="31.5" customHeight="1" x14ac:dyDescent="0.2">
      <c r="A133" s="76" t="s">
        <v>291</v>
      </c>
      <c r="B133" s="76">
        <v>5213360</v>
      </c>
      <c r="C133" s="62" t="s">
        <v>299</v>
      </c>
      <c r="D133" s="63" t="s">
        <v>2</v>
      </c>
      <c r="E133" s="160">
        <v>50</v>
      </c>
      <c r="F133" s="64">
        <v>18.059999999999999</v>
      </c>
      <c r="G133" s="64">
        <f t="shared" si="25"/>
        <v>22.03</v>
      </c>
      <c r="H133" s="65">
        <f t="shared" si="26"/>
        <v>903</v>
      </c>
      <c r="I133" s="66">
        <f t="shared" si="27"/>
        <v>1101.5</v>
      </c>
    </row>
    <row r="134" spans="1:9" s="67" customFormat="1" ht="31.5" customHeight="1" x14ac:dyDescent="0.2">
      <c r="A134" s="76" t="s">
        <v>293</v>
      </c>
      <c r="B134" s="76">
        <v>5213361</v>
      </c>
      <c r="C134" s="62" t="s">
        <v>301</v>
      </c>
      <c r="D134" s="63" t="s">
        <v>2</v>
      </c>
      <c r="E134" s="160">
        <v>120</v>
      </c>
      <c r="F134" s="64">
        <v>37.67</v>
      </c>
      <c r="G134" s="64">
        <f t="shared" si="25"/>
        <v>45.96</v>
      </c>
      <c r="H134" s="65">
        <f t="shared" si="26"/>
        <v>4520.3999999999996</v>
      </c>
      <c r="I134" s="66">
        <f t="shared" si="27"/>
        <v>5515.2</v>
      </c>
    </row>
    <row r="135" spans="1:9" s="67" customFormat="1" ht="31.5" customHeight="1" x14ac:dyDescent="0.2">
      <c r="A135" s="76" t="s">
        <v>295</v>
      </c>
      <c r="B135" s="76">
        <v>5213362</v>
      </c>
      <c r="C135" s="62" t="s">
        <v>300</v>
      </c>
      <c r="D135" s="63" t="s">
        <v>2</v>
      </c>
      <c r="E135" s="160">
        <v>50</v>
      </c>
      <c r="F135" s="64">
        <v>39.61</v>
      </c>
      <c r="G135" s="64">
        <f t="shared" si="25"/>
        <v>48.32</v>
      </c>
      <c r="H135" s="65">
        <f t="shared" si="26"/>
        <v>1980.5</v>
      </c>
      <c r="I135" s="66">
        <f t="shared" si="27"/>
        <v>2416</v>
      </c>
    </row>
    <row r="136" spans="1:9" s="67" customFormat="1" ht="31.5" customHeight="1" x14ac:dyDescent="0.2">
      <c r="A136" s="76" t="s">
        <v>302</v>
      </c>
      <c r="B136" s="76">
        <v>5213498</v>
      </c>
      <c r="C136" s="62" t="s">
        <v>110</v>
      </c>
      <c r="D136" s="63" t="s">
        <v>2</v>
      </c>
      <c r="E136" s="160">
        <v>2</v>
      </c>
      <c r="F136" s="64">
        <v>648.75</v>
      </c>
      <c r="G136" s="64">
        <f t="shared" si="25"/>
        <v>791.48</v>
      </c>
      <c r="H136" s="65">
        <f t="shared" si="26"/>
        <v>1297.5</v>
      </c>
      <c r="I136" s="66">
        <f t="shared" si="27"/>
        <v>1582.96</v>
      </c>
    </row>
    <row r="137" spans="1:9" s="67" customFormat="1" ht="31.5" customHeight="1" x14ac:dyDescent="0.2">
      <c r="A137" s="76" t="s">
        <v>303</v>
      </c>
      <c r="B137" s="76">
        <v>5213868</v>
      </c>
      <c r="C137" s="62" t="s">
        <v>111</v>
      </c>
      <c r="D137" s="63" t="s">
        <v>2</v>
      </c>
      <c r="E137" s="160">
        <v>2</v>
      </c>
      <c r="F137" s="64">
        <v>681.01</v>
      </c>
      <c r="G137" s="64">
        <f t="shared" si="25"/>
        <v>830.83</v>
      </c>
      <c r="H137" s="65">
        <f t="shared" si="26"/>
        <v>1362.02</v>
      </c>
      <c r="I137" s="66">
        <f t="shared" si="27"/>
        <v>1661.66</v>
      </c>
    </row>
    <row r="138" spans="1:9" s="67" customFormat="1" ht="31.5" customHeight="1" x14ac:dyDescent="0.2">
      <c r="A138" s="76" t="s">
        <v>304</v>
      </c>
      <c r="B138" s="76">
        <v>5213444</v>
      </c>
      <c r="C138" s="62" t="s">
        <v>290</v>
      </c>
      <c r="D138" s="63" t="s">
        <v>2</v>
      </c>
      <c r="E138" s="160">
        <v>4</v>
      </c>
      <c r="F138" s="64">
        <v>248.59</v>
      </c>
      <c r="G138" s="64">
        <f t="shared" si="25"/>
        <v>303.27999999999997</v>
      </c>
      <c r="H138" s="65">
        <f t="shared" si="26"/>
        <v>994.36</v>
      </c>
      <c r="I138" s="66">
        <f t="shared" si="27"/>
        <v>1213.1199999999999</v>
      </c>
    </row>
    <row r="139" spans="1:9" s="67" customFormat="1" ht="31.5" customHeight="1" thickBot="1" x14ac:dyDescent="0.25">
      <c r="A139" s="85" t="s">
        <v>305</v>
      </c>
      <c r="B139" s="85">
        <v>5213855</v>
      </c>
      <c r="C139" s="86" t="s">
        <v>292</v>
      </c>
      <c r="D139" s="87" t="s">
        <v>2</v>
      </c>
      <c r="E139" s="171">
        <v>4</v>
      </c>
      <c r="F139" s="88">
        <v>206.33</v>
      </c>
      <c r="G139" s="64">
        <f t="shared" si="25"/>
        <v>251.72</v>
      </c>
      <c r="H139" s="89">
        <f t="shared" si="26"/>
        <v>825.32</v>
      </c>
      <c r="I139" s="90">
        <f t="shared" si="27"/>
        <v>1006.88</v>
      </c>
    </row>
    <row r="140" spans="1:9" ht="13.5" thickTop="1" x14ac:dyDescent="0.2">
      <c r="A140" s="155"/>
      <c r="B140" s="155"/>
      <c r="C140" s="155"/>
      <c r="D140" s="156"/>
      <c r="E140" s="172"/>
      <c r="F140" s="157"/>
      <c r="G140" s="157"/>
      <c r="H140" s="157"/>
      <c r="I140" s="158">
        <f>SUM(E8:E139)</f>
        <v>183023.82989999995</v>
      </c>
    </row>
  </sheetData>
  <mergeCells count="5">
    <mergeCell ref="A6:A7"/>
    <mergeCell ref="B6:B7"/>
    <mergeCell ref="C6:C7"/>
    <mergeCell ref="D6:D7"/>
    <mergeCell ref="E6:E7"/>
  </mergeCells>
  <printOptions gridLinesSet="0"/>
  <pageMargins left="0.59055118110236227" right="0.98425196850393704" top="0.98425196850393704" bottom="0.55118110236220474" header="0.51181102362204722" footer="0.39370078740157483"/>
  <pageSetup paperSize="9" scale="8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RE</vt:lpstr>
      <vt:lpstr>O</vt:lpstr>
      <vt:lpstr>Planilha Zerada</vt:lpstr>
      <vt:lpstr>LDI</vt:lpstr>
      <vt:lpstr>CFF</vt:lpstr>
      <vt:lpstr>O ORIGINAL</vt:lpstr>
      <vt:lpstr>CFF!Area_de_impressao</vt:lpstr>
      <vt:lpstr>O!Area_de_impressao</vt:lpstr>
      <vt:lpstr>'O ORIGINAL'!Area_de_impressao</vt:lpstr>
      <vt:lpstr>'Planilha Zerada'!Area_de_impressao</vt:lpstr>
      <vt:lpstr>RE!Area_de_impressao</vt:lpstr>
      <vt:lpstr>CFF!Titulos_de_impressao</vt:lpstr>
      <vt:lpstr>O!Titulos_de_impressao</vt:lpstr>
      <vt:lpstr>'O ORIGINAL'!Titulos_de_impressao</vt:lpstr>
      <vt:lpstr>'Planilha Zerada'!Titulos_de_impressao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H. Costa</dc:creator>
  <cp:lastModifiedBy>89578775172</cp:lastModifiedBy>
  <cp:lastPrinted>2023-08-16T20:01:38Z</cp:lastPrinted>
  <dcterms:created xsi:type="dcterms:W3CDTF">1998-08-20T17:21:56Z</dcterms:created>
  <dcterms:modified xsi:type="dcterms:W3CDTF">2023-08-17T15:27:14Z</dcterms:modified>
</cp:coreProperties>
</file>